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ate1904="1" codeName="ThisWorkbook" defaultThemeVersion="166925"/>
  <mc:AlternateContent xmlns:mc="http://schemas.openxmlformats.org/markup-compatibility/2006">
    <mc:Choice Requires="x15">
      <x15ac:absPath xmlns:x15ac="http://schemas.microsoft.com/office/spreadsheetml/2010/11/ac" url="Z:\_Postupci\2024-12_Ispisni uređaji\2. Postupak\2.1 DoN za objavu\"/>
    </mc:Choice>
  </mc:AlternateContent>
  <xr:revisionPtr revIDLastSave="0" documentId="13_ncr:1_{CE616A19-E28D-4E3E-9118-6637D6CAEFB7}" xr6:coauthVersionLast="47" xr6:coauthVersionMax="47" xr10:uidLastSave="{00000000-0000-0000-0000-000000000000}"/>
  <bookViews>
    <workbookView xWindow="-120" yWindow="-120" windowWidth="38640" windowHeight="21240" tabRatio="728" firstSheet="1" activeTab="2" xr2:uid="{00000000-000D-0000-FFFF-FFFF00000000}"/>
  </bookViews>
  <sheets>
    <sheet name="Originalni Uvod" sheetId="1" state="hidden" r:id="rId1"/>
    <sheet name="Uvod Postupak" sheetId="9" r:id="rId2"/>
    <sheet name="TŽV Podaci i rezultati " sheetId="2" r:id="rId3"/>
    <sheet name="Ponuda" sheetId="3" r:id="rId4"/>
    <sheet name="Grafikon" sheetId="7" r:id="rId5"/>
    <sheet name="Definicije i formule" sheetId="11" r:id="rId6"/>
    <sheet name="Referentni podaci" sheetId="5" r:id="rId7"/>
    <sheet name="Kalkulacije" sheetId="6" r:id="rId8"/>
  </sheets>
  <externalReferences>
    <externalReference r:id="rId9"/>
  </externalReferences>
  <definedNames>
    <definedName name="discount_rate">'[1]LCC Inputs &amp; Results'!$F$42</definedName>
    <definedName name="inflation_rate">'[1]LCC Inputs &amp; Results'!$F$43</definedName>
    <definedName name="inflation_rate_electricity">'[1]LCC Inputs &amp; Results'!$F$44</definedName>
    <definedName name="_xlnm.Print_Area" localSheetId="5">'Definicije i formule'!$A$1:$B$53</definedName>
    <definedName name="_xlnm.Print_Area" localSheetId="4">Grafikon!$B$1:$Y$31</definedName>
    <definedName name="_xlnm.Print_Area" localSheetId="7">Kalkulacije!$A$1:$C$23</definedName>
    <definedName name="_xlnm.Print_Area" localSheetId="3">Ponuda!$B$1:$E$83</definedName>
    <definedName name="_xlnm.Print_Area" localSheetId="6">'Referentni podaci'!$A$1:$H$35</definedName>
    <definedName name="_xlnm.Print_Area" localSheetId="2">'TŽV Podaci i rezultati '!$B$1:$F$86</definedName>
    <definedName name="_xlnm.Print_Area" localSheetId="1">'Uvod Postupak'!$A$1:$A$29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5" i="2" l="1"/>
  <c r="E77" i="2"/>
  <c r="E82" i="2" s="1"/>
  <c r="E76" i="2"/>
  <c r="C63" i="2"/>
  <c r="C62" i="2"/>
  <c r="C61" i="2"/>
  <c r="C60" i="2"/>
  <c r="C59" i="2"/>
  <c r="C68" i="2" l="1"/>
  <c r="C67" i="2"/>
  <c r="C66" i="2"/>
  <c r="C65" i="2"/>
  <c r="C64" i="2"/>
  <c r="C38" i="2"/>
  <c r="C5" i="6"/>
  <c r="C6" i="6" l="1"/>
  <c r="C56" i="2" l="1"/>
  <c r="C55" i="2"/>
  <c r="E29" i="2"/>
  <c r="E60" i="2"/>
  <c r="E61" i="2"/>
  <c r="E62" i="2"/>
  <c r="E63" i="2"/>
  <c r="E64" i="2"/>
  <c r="E65" i="2"/>
  <c r="E66" i="2"/>
  <c r="E67" i="2"/>
  <c r="E68" i="2"/>
  <c r="E59" i="2"/>
  <c r="E48" i="2"/>
  <c r="E49" i="2"/>
  <c r="E50" i="2"/>
  <c r="E51" i="2"/>
  <c r="E52" i="2"/>
  <c r="E53" i="2"/>
  <c r="E54" i="2"/>
  <c r="E55" i="2"/>
  <c r="E56" i="2"/>
  <c r="E47" i="2"/>
  <c r="E42" i="2"/>
  <c r="E43" i="2"/>
  <c r="E44" i="2"/>
  <c r="E41" i="2"/>
  <c r="E36" i="2"/>
  <c r="E37" i="2"/>
  <c r="E38" i="2"/>
  <c r="E35" i="2"/>
  <c r="E32" i="2"/>
  <c r="C44" i="2"/>
  <c r="C43" i="2"/>
  <c r="C42" i="2"/>
  <c r="C41" i="2"/>
  <c r="C37" i="2"/>
  <c r="C36" i="2"/>
  <c r="C35" i="2"/>
  <c r="E13" i="3"/>
  <c r="C54" i="2"/>
  <c r="C53" i="2"/>
  <c r="C52" i="2"/>
  <c r="C51" i="2"/>
  <c r="C50" i="2"/>
  <c r="C49" i="2"/>
  <c r="C48" i="2"/>
  <c r="C47" i="2"/>
  <c r="E71" i="2" l="1"/>
  <c r="D20" i="6" a="1"/>
  <c r="D20" i="6" s="1"/>
  <c r="C55" i="3"/>
  <c r="C47" i="3"/>
  <c r="C48" i="3"/>
  <c r="C49" i="3"/>
  <c r="C50" i="3"/>
  <c r="C51" i="3"/>
  <c r="C52" i="3"/>
  <c r="C53" i="3"/>
  <c r="C54" i="3"/>
  <c r="C46" i="3"/>
  <c r="C71" i="3"/>
  <c r="C72" i="3"/>
  <c r="C73" i="3"/>
  <c r="C74" i="3"/>
  <c r="C75" i="3"/>
  <c r="C76" i="3"/>
  <c r="C77" i="3"/>
  <c r="C78" i="3"/>
  <c r="C79" i="3"/>
  <c r="C70" i="3"/>
  <c r="C62" i="3"/>
  <c r="C63" i="3"/>
  <c r="C64" i="3"/>
  <c r="C65" i="3"/>
  <c r="C66" i="3"/>
  <c r="C67" i="3"/>
  <c r="C20" i="6" a="1"/>
  <c r="C20" i="6" s="1"/>
  <c r="C58" i="3"/>
  <c r="C59" i="3"/>
  <c r="E7" i="7" l="1"/>
  <c r="C61" i="3" l="1"/>
  <c r="C60" i="3"/>
  <c r="C12" i="6"/>
  <c r="T12" i="6"/>
  <c r="T25" i="6"/>
  <c r="T35" i="6"/>
  <c r="T34" i="6"/>
  <c r="T50" i="6"/>
  <c r="T51" i="6"/>
  <c r="R12" i="6"/>
  <c r="R50" i="6"/>
  <c r="R25" i="6"/>
  <c r="R26" i="6"/>
  <c r="R20" i="6"/>
  <c r="R21" i="6" a="1"/>
  <c r="R21" i="6" s="1"/>
  <c r="R35" i="6"/>
  <c r="R34" i="6"/>
  <c r="R51" i="6"/>
  <c r="P12" i="6"/>
  <c r="P25" i="6"/>
  <c r="P35" i="6"/>
  <c r="P34" i="6"/>
  <c r="P50" i="6"/>
  <c r="P51" i="6"/>
  <c r="N12" i="6"/>
  <c r="N50" i="6"/>
  <c r="N25" i="6"/>
  <c r="N26" i="6"/>
  <c r="N20" i="6"/>
  <c r="N35" i="6"/>
  <c r="N34" i="6"/>
  <c r="N51" i="6"/>
  <c r="L12" i="6"/>
  <c r="L25" i="6"/>
  <c r="L26" i="6"/>
  <c r="L35" i="6"/>
  <c r="L34" i="6"/>
  <c r="L50" i="6"/>
  <c r="L51" i="6"/>
  <c r="J12" i="6"/>
  <c r="J50" i="6"/>
  <c r="J25" i="6"/>
  <c r="J26" i="6"/>
  <c r="J20" i="6"/>
  <c r="J35" i="6"/>
  <c r="J34" i="6"/>
  <c r="J51" i="6"/>
  <c r="H12" i="6"/>
  <c r="H25" i="6"/>
  <c r="H26" i="6"/>
  <c r="H35" i="6"/>
  <c r="H34" i="6"/>
  <c r="H50" i="6"/>
  <c r="H51" i="6"/>
  <c r="F12" i="6"/>
  <c r="F50" i="6"/>
  <c r="F25" i="6"/>
  <c r="F26" i="6"/>
  <c r="F20" i="6"/>
  <c r="F35" i="6"/>
  <c r="F34" i="6"/>
  <c r="F51" i="6"/>
  <c r="D12" i="6"/>
  <c r="D50" i="6"/>
  <c r="D21" i="6" a="1"/>
  <c r="D21" i="6" s="1"/>
  <c r="D35" i="6"/>
  <c r="D34" i="6"/>
  <c r="D51" i="6"/>
  <c r="E14" i="3"/>
  <c r="C50" i="6"/>
  <c r="C51" i="6" s="1"/>
  <c r="C35" i="6"/>
  <c r="C34" i="6"/>
  <c r="C25" i="6"/>
  <c r="C26" i="6"/>
  <c r="W5" i="7"/>
  <c r="U5" i="7"/>
  <c r="S5" i="7"/>
  <c r="Q5" i="7"/>
  <c r="O5" i="7"/>
  <c r="M5" i="7"/>
  <c r="K5" i="7"/>
  <c r="I5" i="7"/>
  <c r="G5" i="7"/>
  <c r="E5" i="7"/>
  <c r="E12" i="3"/>
  <c r="E11" i="3"/>
  <c r="C21" i="6" a="1"/>
  <c r="C21" i="6" s="1"/>
  <c r="D25" i="6"/>
  <c r="T20" i="6"/>
  <c r="T21" i="6" a="1"/>
  <c r="T21" i="6" s="1"/>
  <c r="P20" i="6"/>
  <c r="P21" i="6" a="1"/>
  <c r="P21" i="6" s="1"/>
  <c r="E14" i="2"/>
  <c r="D44" i="2" s="1"/>
  <c r="L20" i="6"/>
  <c r="H20" i="6"/>
  <c r="D26" i="6"/>
  <c r="W6" i="7"/>
  <c r="U6" i="7"/>
  <c r="S6" i="7"/>
  <c r="Q6" i="7"/>
  <c r="O6" i="7"/>
  <c r="M6" i="7"/>
  <c r="K6" i="7"/>
  <c r="I6" i="7"/>
  <c r="G6" i="7"/>
  <c r="T49" i="6"/>
  <c r="R49" i="6"/>
  <c r="P49" i="6"/>
  <c r="N49" i="6"/>
  <c r="L49" i="6"/>
  <c r="J49" i="6"/>
  <c r="H49" i="6"/>
  <c r="F49" i="6"/>
  <c r="D49" i="6"/>
  <c r="T42" i="6"/>
  <c r="T33" i="6"/>
  <c r="T19" i="6"/>
  <c r="T11" i="6"/>
  <c r="R42" i="6"/>
  <c r="R33" i="6"/>
  <c r="R19" i="6"/>
  <c r="R11" i="6"/>
  <c r="P42" i="6"/>
  <c r="P33" i="6"/>
  <c r="P19" i="6"/>
  <c r="P11" i="6"/>
  <c r="N42" i="6"/>
  <c r="N33" i="6"/>
  <c r="N19" i="6"/>
  <c r="N11" i="6"/>
  <c r="L42" i="6"/>
  <c r="L33" i="6"/>
  <c r="L19" i="6"/>
  <c r="L11" i="6"/>
  <c r="J42" i="6"/>
  <c r="J33" i="6"/>
  <c r="J19" i="6"/>
  <c r="J11" i="6"/>
  <c r="H42" i="6"/>
  <c r="H33" i="6"/>
  <c r="H19" i="6"/>
  <c r="H11" i="6"/>
  <c r="F42" i="6"/>
  <c r="F33" i="6"/>
  <c r="F19" i="6"/>
  <c r="F11" i="6"/>
  <c r="C33" i="6"/>
  <c r="C49" i="6"/>
  <c r="C42" i="6"/>
  <c r="C19" i="6"/>
  <c r="C11" i="6"/>
  <c r="D42" i="6"/>
  <c r="D33" i="6"/>
  <c r="D19" i="6"/>
  <c r="D11" i="6"/>
  <c r="E6" i="7"/>
  <c r="B5" i="5"/>
  <c r="P26" i="6"/>
  <c r="T26" i="6"/>
  <c r="B28" i="6" l="1"/>
  <c r="B27" i="6"/>
  <c r="B22" i="6"/>
  <c r="B25" i="6"/>
  <c r="B26" i="6"/>
  <c r="B23" i="6"/>
  <c r="B21" i="6"/>
  <c r="B20" i="6"/>
  <c r="B14" i="6"/>
  <c r="B13" i="6"/>
  <c r="D71" i="3"/>
  <c r="D72" i="3"/>
  <c r="D73" i="3"/>
  <c r="D74" i="3"/>
  <c r="D75" i="3"/>
  <c r="D76" i="3"/>
  <c r="D77" i="3"/>
  <c r="D78" i="3"/>
  <c r="D79" i="3"/>
  <c r="D70" i="3"/>
  <c r="D39" i="3"/>
  <c r="D40" i="3"/>
  <c r="D41" i="3"/>
  <c r="D38" i="3"/>
  <c r="D60" i="2"/>
  <c r="D59" i="2"/>
  <c r="D43" i="2"/>
  <c r="D63" i="2"/>
  <c r="D67" i="2"/>
  <c r="L21" i="6" a="1"/>
  <c r="L21" i="6" s="1"/>
  <c r="H21" i="6" a="1"/>
  <c r="H21" i="6" s="1"/>
  <c r="H22" i="6" s="1"/>
  <c r="H23" i="6" s="1"/>
  <c r="N21" i="6" a="1"/>
  <c r="N21" i="6" s="1"/>
  <c r="N22" i="6" s="1"/>
  <c r="N23" i="6" s="1"/>
  <c r="F21" i="6" a="1"/>
  <c r="F21" i="6" s="1"/>
  <c r="F22" i="6" s="1"/>
  <c r="F23" i="6" s="1"/>
  <c r="J21" i="6" a="1"/>
  <c r="J21" i="6" s="1"/>
  <c r="J22" i="6" s="1"/>
  <c r="J23" i="6" s="1"/>
  <c r="P27" i="6"/>
  <c r="P28" i="6" s="1"/>
  <c r="T36" i="6"/>
  <c r="T37" i="6" s="1"/>
  <c r="F36" i="6"/>
  <c r="F37" i="6" s="1"/>
  <c r="J36" i="6"/>
  <c r="J37" i="6" s="1"/>
  <c r="D36" i="6"/>
  <c r="D37" i="6" s="1"/>
  <c r="F27" i="6"/>
  <c r="F28" i="6" s="1"/>
  <c r="J27" i="6"/>
  <c r="J28" i="6" s="1"/>
  <c r="H36" i="6"/>
  <c r="H37" i="6" s="1"/>
  <c r="C22" i="6"/>
  <c r="C23" i="6" s="1"/>
  <c r="E78" i="2" s="1"/>
  <c r="D64" i="2"/>
  <c r="D68" i="2"/>
  <c r="D22" i="3"/>
  <c r="D41" i="2"/>
  <c r="D61" i="2"/>
  <c r="D65" i="2"/>
  <c r="D42" i="2"/>
  <c r="D62" i="2"/>
  <c r="D66" i="2"/>
  <c r="D32" i="2"/>
  <c r="J13" i="6"/>
  <c r="J14" i="6" s="1"/>
  <c r="G7" i="7"/>
  <c r="N36" i="6"/>
  <c r="N37" i="6" s="1"/>
  <c r="N27" i="6"/>
  <c r="N28" i="6" s="1"/>
  <c r="H27" i="6"/>
  <c r="H28" i="6" s="1"/>
  <c r="U7" i="7"/>
  <c r="L22" i="6"/>
  <c r="L23" i="6" s="1"/>
  <c r="T13" i="6"/>
  <c r="T14" i="6" s="1"/>
  <c r="W7" i="7"/>
  <c r="L13" i="6"/>
  <c r="L14" i="6" s="1"/>
  <c r="R13" i="6"/>
  <c r="R14" i="6" s="1"/>
  <c r="D22" i="6"/>
  <c r="D23" i="6" s="1"/>
  <c r="C27" i="6"/>
  <c r="C28" i="6" s="1"/>
  <c r="L27" i="6"/>
  <c r="L28" i="6" s="1"/>
  <c r="T27" i="6"/>
  <c r="T28" i="6" s="1"/>
  <c r="R27" i="6"/>
  <c r="R28" i="6" s="1"/>
  <c r="C36" i="6"/>
  <c r="C37" i="6" s="1"/>
  <c r="D27" i="6"/>
  <c r="D28" i="6" s="1"/>
  <c r="D13" i="6"/>
  <c r="D14" i="6" s="1"/>
  <c r="F13" i="6"/>
  <c r="F14" i="6" s="1"/>
  <c r="H13" i="6"/>
  <c r="H14" i="6" s="1"/>
  <c r="R22" i="6"/>
  <c r="R23" i="6" s="1"/>
  <c r="P22" i="6"/>
  <c r="P23" i="6" s="1"/>
  <c r="T22" i="6"/>
  <c r="T23" i="6" s="1"/>
  <c r="C13" i="6"/>
  <c r="C14" i="6" s="1"/>
  <c r="N13" i="6"/>
  <c r="N14" i="6" s="1"/>
  <c r="P36" i="6"/>
  <c r="P37" i="6" s="1"/>
  <c r="R36" i="6"/>
  <c r="R37" i="6" s="1"/>
  <c r="L36" i="6"/>
  <c r="L37" i="6" s="1"/>
  <c r="P13" i="6"/>
  <c r="P14" i="6" s="1"/>
  <c r="D76" i="2"/>
  <c r="D78" i="2"/>
  <c r="B50" i="6"/>
  <c r="B35" i="6"/>
  <c r="B36" i="6"/>
  <c r="B37" i="6"/>
  <c r="D19" i="2"/>
  <c r="D80" i="2"/>
  <c r="D77" i="2"/>
  <c r="B44" i="6"/>
  <c r="B34" i="6"/>
  <c r="B43" i="6"/>
  <c r="B51" i="6"/>
  <c r="E80" i="2" l="1"/>
  <c r="E81" i="2"/>
  <c r="S7" i="7"/>
  <c r="M7" i="7"/>
  <c r="Q7" i="7"/>
  <c r="O7" i="7"/>
  <c r="K7" i="7"/>
  <c r="I7" i="7"/>
  <c r="Q9" i="7"/>
  <c r="K8" i="7"/>
  <c r="W9" i="7"/>
  <c r="U8" i="7"/>
  <c r="W8" i="7"/>
  <c r="M8" i="7"/>
  <c r="S8" i="7"/>
  <c r="Q8" i="7"/>
  <c r="O8" i="7"/>
  <c r="O9" i="7"/>
  <c r="M9" i="7"/>
  <c r="U9" i="7"/>
  <c r="K9" i="7"/>
  <c r="G8" i="7"/>
  <c r="E83" i="2" l="1"/>
  <c r="E9" i="7"/>
  <c r="K10" i="7"/>
  <c r="M10" i="7"/>
  <c r="S9" i="7"/>
  <c r="G9" i="7"/>
  <c r="I8" i="7"/>
  <c r="I9" i="7"/>
  <c r="I10" i="7" s="1"/>
  <c r="E8" i="7"/>
  <c r="N43" i="6"/>
  <c r="N44" i="6" s="1"/>
  <c r="L43" i="6"/>
  <c r="L44" i="6" s="1"/>
  <c r="T43" i="6"/>
  <c r="T44" i="6" s="1"/>
  <c r="P43" i="6"/>
  <c r="P44" i="6" s="1"/>
  <c r="F43" i="6"/>
  <c r="F44" i="6" s="1"/>
  <c r="J43" i="6"/>
  <c r="J44" i="6" s="1"/>
  <c r="H43" i="6"/>
  <c r="H44" i="6" s="1"/>
  <c r="R43" i="6"/>
  <c r="R44" i="6" s="1"/>
  <c r="C43" i="6"/>
  <c r="C44" i="6" s="1"/>
  <c r="D43" i="6"/>
  <c r="D44" i="6" s="1"/>
  <c r="E10" i="7" l="1"/>
  <c r="G10" i="7"/>
  <c r="W10" i="7"/>
  <c r="U10" i="7"/>
  <c r="O10" i="7"/>
  <c r="S10" i="7"/>
  <c r="Q10"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<sst xmlns="http://schemas.openxmlformats.org/spreadsheetml/2006/main" count="415" uniqueCount="278">
  <si>
    <t xml:space="preserve">Alat za izračun životnog troška (LCC) za nabavu ispisnih uređaja ili za nabavu usluge ispisa koja sadrži najam uređaja i isporuku potrošnog materijala </t>
  </si>
  <si>
    <t>Uvod</t>
  </si>
  <si>
    <t>Područje primjene</t>
  </si>
  <si>
    <r>
      <t>Ovaj alat je razvijen za izračun troška životnog vijeka za ispisne uređaje kao što su štampači, kopirni uređaji, multifunkcijski uređaji i skeneri za uredske i osobne potrebe, ili oboje, kao što je navedeno u revidirani</t>
    </r>
    <r>
      <rPr>
        <sz val="11"/>
        <rFont val="Arial"/>
        <family val="2"/>
        <charset val="238"/>
      </rPr>
      <t xml:space="preserve">m EU GPP kriterijima  za ispisne uređaje. </t>
    </r>
    <r>
      <rPr>
        <sz val="11"/>
        <color theme="4"/>
        <rFont val="Arial"/>
        <family val="2"/>
        <charset val="238"/>
      </rPr>
      <t xml:space="preserve">
</t>
    </r>
    <r>
      <rPr>
        <sz val="11"/>
        <rFont val="Arial"/>
        <family val="2"/>
      </rPr>
      <t xml:space="preserve">
</t>
    </r>
    <r>
      <rPr>
        <sz val="11"/>
        <color rgb="FFC00000"/>
        <rFont val="Arial"/>
        <family val="2"/>
      </rPr>
      <t xml:space="preserve">Ovaj alat ne pokriva ureađaje za kopiranje i uređaje za distribuiranje pošte. </t>
    </r>
    <r>
      <rPr>
        <sz val="11"/>
        <rFont val="Arial"/>
        <family val="2"/>
      </rPr>
      <t xml:space="preserve">
</t>
    </r>
  </si>
  <si>
    <t xml:space="preserve">Sastavnice alata </t>
  </si>
  <si>
    <t xml:space="preserve">Alat sadrži sedam kartica:
</t>
  </si>
  <si>
    <r>
      <t xml:space="preserve">1) </t>
    </r>
    <r>
      <rPr>
        <b/>
        <sz val="11"/>
        <rFont val="Arial"/>
        <family val="2"/>
        <charset val="238"/>
      </rPr>
      <t>Uvod</t>
    </r>
    <r>
      <rPr>
        <sz val="11"/>
        <rFont val="Arial"/>
        <family val="2"/>
        <charset val="1"/>
      </rPr>
      <t xml:space="preserve">, u kojem se ukratko objašnjava sadržaj alata.
</t>
    </r>
  </si>
  <si>
    <r>
      <rPr>
        <sz val="11"/>
        <color rgb="FF000000"/>
        <rFont val="Arial"/>
        <family val="2"/>
      </rPr>
      <t xml:space="preserve">2) </t>
    </r>
    <r>
      <rPr>
        <b/>
        <sz val="11"/>
        <color rgb="FF000000"/>
        <rFont val="Arial"/>
        <family val="2"/>
      </rPr>
      <t>LCC (Trošak životnog vijeka) Ulaz i rezultati</t>
    </r>
    <r>
      <rPr>
        <sz val="11"/>
        <color rgb="FF000000"/>
        <rFont val="Arial"/>
        <family val="2"/>
      </rPr>
      <t xml:space="preserve">, gdje su definirani parametri, objedinjene su informacije i pokazani rezultati.   
Na ovoj kartici naručitelj treba specificirati tip ugovora za koji se obavlja nabava kojim će završiti nabava (ugovor o nabavi opreme ili ugovor o nabavi sa različitim mogučnostima nabave potrošnog materijala i usluga održavanja) i definirati osnovne parametre za izračun (duljina ugovora, duljina evaluacije trška životnog vijeka, popusti i ostalo). Podaci iz dijela s podacima koje je dao ponuditelj se automatski preuzimaju iz kartice "Ponuda" i rezultati izračuna Troška životnog vijeka (LCC)  su vidljivi za svaki traženi proizvod i ukupno. Ako izmjenite ovu karticu tako da sakrijete retke koji sadrže parametre koje nisu relevantni za vaš postupak, morate sakriti one retke na kartici "Ponuda" koju se vežu na vaš ugovor. Kada upisujete cijene, upisujete ih bez PDV-a.
 </t>
    </r>
  </si>
  <si>
    <r>
      <rPr>
        <sz val="11"/>
        <color rgb="FF000000"/>
        <rFont val="Arial"/>
        <family val="2"/>
      </rPr>
      <t>3)</t>
    </r>
    <r>
      <rPr>
        <b/>
        <sz val="11"/>
        <color rgb="FF000000"/>
        <rFont val="Arial"/>
        <family val="2"/>
      </rPr>
      <t xml:space="preserve"> Ponuda</t>
    </r>
    <r>
      <rPr>
        <sz val="11"/>
        <color rgb="FF000000"/>
        <rFont val="Arial"/>
        <family val="2"/>
      </rPr>
      <t xml:space="preserve"> je kartica gdje ponuditelj upisuje podatke potrebne za izračun troška životnog vijeka za njihovu ponudu. Podaci upisani u ovu karticu se prenose ili koriste u formulama  na odgovarajući način na karticu “LCC Ulaz i rezultati”  za izračun troška životnog vijeka. Cijene se upisuje bez PDV-a.
</t>
    </r>
  </si>
  <si>
    <r>
      <t xml:space="preserve">4) </t>
    </r>
    <r>
      <rPr>
        <b/>
        <sz val="11"/>
        <rFont val="Arial"/>
        <family val="2"/>
      </rPr>
      <t xml:space="preserve">Grafikon </t>
    </r>
    <r>
      <rPr>
        <sz val="11"/>
        <rFont val="Arial"/>
        <family val="2"/>
        <charset val="238"/>
      </rPr>
      <t xml:space="preserve">je kartica u kojoj su stupčastim grafikonom prikazani rezultati izračuna troška životnog vijeka i iz koje je na slikovni način moguća usporedba doprinosa svake stavke ukupnom trošku. </t>
    </r>
    <r>
      <rPr>
        <sz val="11"/>
        <rFont val="Arial"/>
        <family val="2"/>
      </rPr>
      <t xml:space="preserve">
</t>
    </r>
  </si>
  <si>
    <r>
      <rPr>
        <sz val="11"/>
        <color rgb="FF000000"/>
        <rFont val="Arial"/>
        <family val="2"/>
      </rPr>
      <t xml:space="preserve">5) </t>
    </r>
    <r>
      <rPr>
        <b/>
        <sz val="11"/>
        <color rgb="FF000000"/>
        <rFont val="Arial"/>
        <family val="2"/>
      </rPr>
      <t xml:space="preserve">Definicije i formule </t>
    </r>
    <r>
      <rPr>
        <sz val="11"/>
        <color rgb="FF000000"/>
        <rFont val="Arial"/>
        <family val="2"/>
      </rPr>
      <t xml:space="preserve">je kartica na kojoj su jasne definicije za svaki parametar i formulu koje se koriste u alatu.Naručitelj mora osigurati da se u Dokumentaciji o nabavi konzistentno koriste isti termini i opisi kao i u alatu.
</t>
    </r>
  </si>
  <si>
    <r>
      <rPr>
        <sz val="11"/>
        <color rgb="FF000000"/>
        <rFont val="Arial"/>
        <family val="2"/>
      </rPr>
      <t xml:space="preserve">6) </t>
    </r>
    <r>
      <rPr>
        <b/>
        <sz val="11"/>
        <color rgb="FF000000"/>
        <rFont val="Arial"/>
        <family val="2"/>
      </rPr>
      <t>Referentni podaci je kartica koja sadrži refe</t>
    </r>
    <r>
      <rPr>
        <sz val="11"/>
        <color rgb="FF000000"/>
        <rFont val="Arial"/>
        <family val="2"/>
      </rPr>
      <t>rentne podatke koji se koriste u nekim od izračuna i u padajućim izbornicima. Sadrži i valute te O</t>
    </r>
    <r>
      <rPr>
        <sz val="8"/>
        <color rgb="FF000000"/>
        <rFont val="Arial"/>
        <family val="2"/>
      </rPr>
      <t>2</t>
    </r>
    <r>
      <rPr>
        <sz val="11"/>
        <color rgb="FF000000"/>
        <rFont val="Arial"/>
        <family val="2"/>
      </rPr>
      <t xml:space="preserve"> emisije za EU zemlje.</t>
    </r>
  </si>
  <si>
    <r>
      <t xml:space="preserve">7) </t>
    </r>
    <r>
      <rPr>
        <b/>
        <sz val="11"/>
        <color theme="1"/>
        <rFont val="Arial"/>
        <family val="2"/>
        <charset val="1"/>
      </rPr>
      <t xml:space="preserve">Kalkulacije </t>
    </r>
    <r>
      <rPr>
        <sz val="11"/>
        <color theme="1"/>
        <rFont val="Arial"/>
        <family val="2"/>
        <charset val="238"/>
      </rPr>
      <t xml:space="preserve">sadrže izračune potrebne da se ulazni podaci pretoče u budući trošak i neto sadašnju vrijednost. </t>
    </r>
    <r>
      <rPr>
        <b/>
        <sz val="11"/>
        <color theme="1"/>
        <rFont val="Arial"/>
        <family val="2"/>
        <charset val="1"/>
      </rPr>
      <t xml:space="preserve"> </t>
    </r>
  </si>
  <si>
    <t xml:space="preserve">IMAJTE NA UMU da bi alat točno izračunao porebne podatke, mora se sačuvati dana forma, a da bi formule i kalkulacije dale točan rezultat. Zato:
- Ne mjenjajte strukturu kartica.
- Ne brišite ćelije/stupce/retke.  ako vam neki podaci nisu potrebni ili nisu relevantni, sakrijte nepotrebne retke ili stupce. Možete i koristiti simbol  [+/-] na lijevoj gornjoj marginiili u u izborniku Oblikovanje/Format.
- Nemojte dodavati ćelije/stupce/retke.
-Unesite podatke samo u one ćelije koje je potrebno
</t>
  </si>
  <si>
    <t xml:space="preserve">Predlažemo da radi transparentnosti ostavite  sve kartice vidljive ali tijekom postpka nabave zaštittie kartice od neželjenih promjena 
</t>
  </si>
  <si>
    <t>Kako koristiti alat</t>
  </si>
  <si>
    <t>Na karticama dana su objašnjenja i upute za parametre potrebe za izračun troška životnog vijeka. Više informacija dano je na kartici  "Definicije i formule" . Neki od podataka se referiraju na Dokumentaciju o nabavi i specifične  standarde i norme koji se baziraju na EU GPP kriterijima. Obratite pažnju dasve potrebno u Dokumentaciji o nabavi da osigurate pravedan pregled i ocjenu ponuda i usporedivost rezultata svih ponuditelja u postupku.  
Ćelije imaju različite boje i svrhu:</t>
  </si>
  <si>
    <t>Ćelije za upis</t>
  </si>
  <si>
    <t xml:space="preserve">Ćelije koje se automatski pune temeljem upisa ili izračuna iz prethodno upisanih podataka </t>
  </si>
  <si>
    <t xml:space="preserve">Ćelije koje se ne popunjavaju, a temeljem prethodnih odabira </t>
  </si>
  <si>
    <t xml:space="preserve">Ćelije na kojima je dan komentar koji sadrži relevantne informacije i referentne podatke (postavite miša iznad te ćelije da biste vidjeli komentar) </t>
  </si>
  <si>
    <r>
      <rPr>
        <b/>
        <u/>
        <sz val="11"/>
        <color theme="1"/>
        <rFont val="Arial"/>
        <family val="2"/>
      </rPr>
      <t xml:space="preserve">NARUČITELJ </t>
    </r>
    <r>
      <rPr>
        <sz val="11"/>
        <color theme="1"/>
        <rFont val="Arial"/>
        <family val="2"/>
        <charset val="1"/>
      </rPr>
      <t xml:space="preserve">, na kartici </t>
    </r>
    <r>
      <rPr>
        <b/>
        <sz val="11"/>
        <color theme="1"/>
        <rFont val="Arial"/>
        <family val="2"/>
        <charset val="238"/>
      </rPr>
      <t xml:space="preserve">LCC Ulaz i rezultati </t>
    </r>
    <r>
      <rPr>
        <sz val="11"/>
        <color theme="1"/>
        <rFont val="Arial"/>
        <family val="2"/>
        <charset val="1"/>
      </rPr>
      <t xml:space="preserve"> popunjava </t>
    </r>
    <r>
      <rPr>
        <b/>
        <sz val="11"/>
        <color theme="1"/>
        <rFont val="Arial"/>
        <family val="2"/>
        <charset val="238"/>
      </rPr>
      <t xml:space="preserve">samo bijelo označene ćelije u dijelu  A. 
</t>
    </r>
    <r>
      <rPr>
        <sz val="11"/>
        <color theme="1"/>
        <rFont val="Arial"/>
        <family val="2"/>
        <charset val="238"/>
      </rPr>
      <t xml:space="preserve">Ćelije označene sivom se popunjavaju ili promjene boju temeljem informacija upisanih u neke druge ćelije ili kartice. 
Obratite pažnju da za neke ćelije nećete imati spremne podatke već ćete se morati tražiti informacije od drugih izvora, ovisno o upisanim poacima. </t>
    </r>
    <r>
      <rPr>
        <sz val="11"/>
        <color theme="1"/>
        <rFont val="Arial"/>
        <family val="2"/>
        <charset val="1"/>
      </rPr>
      <t xml:space="preserve">
Ako ugovor uključuje opremu koja se valorizira sa različitom duljinom evaluacije zbog različite olitike zamjene opreme, biti će potrebo koristiti drugi alat.
</t>
    </r>
    <r>
      <rPr>
        <sz val="11"/>
        <rFont val="Arial"/>
        <family val="2"/>
      </rPr>
      <t xml:space="preserve">Prije objave alata kao dijela Dokumentacije, zaštitite od promjne sve kartice osim "Ponuda" tako da ponuditelji mogu ispuniti traženo bez da slučajno izmjene drzge dijelove alata. </t>
    </r>
    <r>
      <rPr>
        <sz val="11"/>
        <color rgb="FF1D9E9E"/>
        <rFont val="Arial"/>
        <family val="2"/>
      </rPr>
      <t xml:space="preserve">
</t>
    </r>
  </si>
  <si>
    <r>
      <t xml:space="preserve"> </t>
    </r>
    <r>
      <rPr>
        <b/>
        <u/>
        <sz val="11"/>
        <rFont val="Arial"/>
        <family val="2"/>
        <charset val="238"/>
      </rPr>
      <t>Ponuditelj</t>
    </r>
    <r>
      <rPr>
        <sz val="11"/>
        <rFont val="Arial"/>
        <family val="2"/>
      </rPr>
      <t xml:space="preserve">  ispunjava </t>
    </r>
    <r>
      <rPr>
        <b/>
        <sz val="11"/>
        <rFont val="Arial"/>
        <family val="2"/>
        <charset val="238"/>
      </rPr>
      <t xml:space="preserve">bijelo označene ćelije na kartici "Ponuda" </t>
    </r>
    <r>
      <rPr>
        <sz val="11"/>
        <rFont val="Arial"/>
        <family val="2"/>
      </rPr>
      <t xml:space="preserve"> (te se ćelije automatski upisuju u B - dio kartice LSS Ulaz i rezultati) </t>
    </r>
  </si>
  <si>
    <t xml:space="preserve">Za više informacija kako koristiti alat i korake koje je potrebno poduzeti za popunjavanje tijekom postupka nabave, možete preuzeti User Guide to the Life Cycle Costing Tool for Green Public Procurement of Imaging Equipment na poveznici: </t>
  </si>
  <si>
    <t>https://ec.europa.eu/environment/gpp/lcc.htm</t>
  </si>
  <si>
    <r>
      <t xml:space="preserve">EC GPP Pomoć
</t>
    </r>
    <r>
      <rPr>
        <sz val="11"/>
        <rFont val="Arial"/>
        <family val="2"/>
        <charset val="1"/>
      </rPr>
      <t xml:space="preserve">
Za sva pitanja vezana uz LCC alat, možete kontaktirati European Commission's Green Public Procurement Helpdesk. Više informacija na poveznici:</t>
    </r>
  </si>
  <si>
    <t xml:space="preserve">http://ec.europa.eu/environment/gpp/helpdesk.htm 
</t>
  </si>
  <si>
    <t xml:space="preserve">    Ćelije za upis</t>
  </si>
  <si>
    <t xml:space="preserve">    Ćelije koje se automatski pune temeljem upisa ili izračuna iz prethodno upisanih podataka </t>
  </si>
  <si>
    <t xml:space="preserve">    Ćelije koje se ne popunjavaju, a oboje se ovisno o prethodnim odabirima</t>
  </si>
  <si>
    <t>A. Podaci koje definira naručitelj: Osnovni parametri za kalkulaciju životnog troška</t>
  </si>
  <si>
    <t>Svojstva stavki:</t>
  </si>
  <si>
    <t>Vrsta ugovora:</t>
  </si>
  <si>
    <t>Nabava robe</t>
  </si>
  <si>
    <t>Vrsta opreme:</t>
  </si>
  <si>
    <t>Multifunkcijski uređaj</t>
  </si>
  <si>
    <t>Pisač</t>
  </si>
  <si>
    <t>Mogućnost ispisa (crno/bijelo ili boja):</t>
  </si>
  <si>
    <t>crno/bijelo</t>
  </si>
  <si>
    <t>Oznaka stavke u Dokumentaciji o nabavi:</t>
  </si>
  <si>
    <t>komada</t>
  </si>
  <si>
    <t>Osnovni parametri za izračun troška životnog vijeka (TŽV)</t>
  </si>
  <si>
    <t>Zemlja:</t>
  </si>
  <si>
    <t>Hrvatska</t>
  </si>
  <si>
    <t>Valuta:</t>
  </si>
  <si>
    <t>Trajanje životnog vijeka:</t>
  </si>
  <si>
    <t>godina</t>
  </si>
  <si>
    <t>Osnovni parametri za izračun operativnog troška i troška održavanja:</t>
  </si>
  <si>
    <t>Cijena struje:</t>
  </si>
  <si>
    <t>Ispis crno/bijelo</t>
  </si>
  <si>
    <t>stranica/u godini po komadu</t>
  </si>
  <si>
    <t>Ispis u boji</t>
  </si>
  <si>
    <t xml:space="preserve">B. Podaci ponuditelja: podaci o njihovoj ponudi dobiveni sa kartice Ponuda </t>
  </si>
  <si>
    <t>Opis opreme:</t>
  </si>
  <si>
    <t xml:space="preserve">Naziv i model opreme </t>
  </si>
  <si>
    <t>Trošak ponude po stavkama:</t>
  </si>
  <si>
    <t>stranica/komad</t>
  </si>
  <si>
    <t>stranica</t>
  </si>
  <si>
    <t xml:space="preserve">Energetski trošak </t>
  </si>
  <si>
    <r>
      <t>Tipični energetski trošak (</t>
    </r>
    <r>
      <rPr>
        <sz val="10"/>
        <rFont val="Arial"/>
        <family val="2"/>
      </rPr>
      <t>TEC)</t>
    </r>
    <r>
      <rPr>
        <sz val="11"/>
        <rFont val="Arial"/>
        <family val="2"/>
        <charset val="1"/>
      </rPr>
      <t xml:space="preserve"> </t>
    </r>
  </si>
  <si>
    <t>kWh/tjedno, po komadu</t>
  </si>
  <si>
    <t xml:space="preserve"> C. LCC Rezultati (po tipovima opreme i ukupno) </t>
  </si>
  <si>
    <t>Trošak opreme (oprema i instalacija)</t>
  </si>
  <si>
    <t>Trošak energije</t>
  </si>
  <si>
    <t>Trošak životnog vijeka</t>
  </si>
  <si>
    <t>Potrošnja energije</t>
  </si>
  <si>
    <t>kWh</t>
  </si>
  <si>
    <t>Ponuda</t>
  </si>
  <si>
    <t>Opis opreme</t>
  </si>
  <si>
    <t>Opis stavke:</t>
  </si>
  <si>
    <t>Naziv i model uređaja:</t>
  </si>
  <si>
    <t xml:space="preserve">Podaci za izračun troškova životnog vijeka temeljem kojeg se dodijeljuje ugovor </t>
  </si>
  <si>
    <t>Toneri</t>
  </si>
  <si>
    <t>Oznake tonera:</t>
  </si>
  <si>
    <t>oznaka</t>
  </si>
  <si>
    <t xml:space="preserve">Oznaka magenta tonera/tinte  </t>
  </si>
  <si>
    <t>Kapacitet tonera:</t>
  </si>
  <si>
    <t>Cijena tonera za naručitelja:</t>
  </si>
  <si>
    <t>Element alata</t>
  </si>
  <si>
    <t>Opis</t>
  </si>
  <si>
    <t>Podaci koje zadaje naručitelj: parametri za izračun troška životnog vijeka</t>
  </si>
  <si>
    <t>Identifikacija uređaja:</t>
  </si>
  <si>
    <t>Vrsta ugovora</t>
  </si>
  <si>
    <t>Vrsta opreme</t>
  </si>
  <si>
    <t>Osnovni parametri za izračun troška životnog vijeka (LCC)</t>
  </si>
  <si>
    <t>Broj ispisa:
- crno/bijelo
- u boji</t>
  </si>
  <si>
    <t xml:space="preserve">Podaci koje daje ponuditelj kroz karticu "Ponuda" </t>
  </si>
  <si>
    <t>Opis uređaja:</t>
  </si>
  <si>
    <t>Oznake tonera za ponuđeni uređaj, a koje će ponuditelj isporučivati na traženje Korisnika</t>
  </si>
  <si>
    <t xml:space="preserve"> C. Results</t>
  </si>
  <si>
    <r>
      <t>kg CO</t>
    </r>
    <r>
      <rPr>
        <vertAlign val="subscript"/>
        <sz val="11"/>
        <color theme="1"/>
        <rFont val="Arial"/>
        <family val="2"/>
      </rPr>
      <t>2</t>
    </r>
    <r>
      <rPr>
        <sz val="11"/>
        <color theme="1"/>
        <rFont val="Arial"/>
        <family val="2"/>
      </rPr>
      <t>/kWh</t>
    </r>
  </si>
  <si>
    <t>Austria</t>
  </si>
  <si>
    <t>EUR</t>
  </si>
  <si>
    <t>Belgium</t>
  </si>
  <si>
    <t>Bulgaria</t>
  </si>
  <si>
    <t>BGN</t>
  </si>
  <si>
    <t>Croatia</t>
  </si>
  <si>
    <t>Cyprus</t>
  </si>
  <si>
    <t>Czech Republic</t>
  </si>
  <si>
    <t>CZK</t>
  </si>
  <si>
    <t>Denmark</t>
  </si>
  <si>
    <t>DKK</t>
  </si>
  <si>
    <t>Estonia</t>
  </si>
  <si>
    <t>Kopirni uređaj</t>
  </si>
  <si>
    <t>Finland</t>
  </si>
  <si>
    <t>France</t>
  </si>
  <si>
    <t>Skener</t>
  </si>
  <si>
    <t>Germany</t>
  </si>
  <si>
    <t>Greece</t>
  </si>
  <si>
    <t>Hungary</t>
  </si>
  <si>
    <t>HUF</t>
  </si>
  <si>
    <t>Ireland</t>
  </si>
  <si>
    <t>Italy</t>
  </si>
  <si>
    <t>Latvia</t>
  </si>
  <si>
    <t>Lithuania</t>
  </si>
  <si>
    <t>boja</t>
  </si>
  <si>
    <t>Luxembourg</t>
  </si>
  <si>
    <t>Malta</t>
  </si>
  <si>
    <t>Netherlands</t>
  </si>
  <si>
    <t>Poland</t>
  </si>
  <si>
    <t>PLN</t>
  </si>
  <si>
    <t>Portugal</t>
  </si>
  <si>
    <t>Romania</t>
  </si>
  <si>
    <t>RON</t>
  </si>
  <si>
    <t>Slovakia</t>
  </si>
  <si>
    <t>Slovenia</t>
  </si>
  <si>
    <t>Spain</t>
  </si>
  <si>
    <t>Sweden</t>
  </si>
  <si>
    <t>SEK</t>
  </si>
  <si>
    <t>United Kingdom</t>
  </si>
  <si>
    <t>GBP</t>
  </si>
  <si>
    <t>Koeficijenti</t>
  </si>
  <si>
    <t>Godišnja potrošnja energije</t>
  </si>
  <si>
    <t>Godišnja cijena energije, po uređaju</t>
  </si>
  <si>
    <t xml:space="preserve">Trošak energije u promatranom periodu, po uređaju </t>
  </si>
  <si>
    <t>Kupovina</t>
  </si>
  <si>
    <t>Usluga</t>
  </si>
  <si>
    <t>Godišnji fiksni cijena usluge, po uređaju</t>
  </si>
  <si>
    <t>Annual variable service costs per unit</t>
  </si>
  <si>
    <t>Total annual service costs per unit</t>
  </si>
  <si>
    <t>Total annual service costs during the evaluation period in present net value per unit</t>
  </si>
  <si>
    <t>Other one-off initial costs per unit</t>
  </si>
  <si>
    <t>Other annual costs per unit</t>
  </si>
  <si>
    <t>Other annual costs during the evaluation period in present net value per unit</t>
  </si>
  <si>
    <t>Total other costs during the evaluation period in present net value per unit</t>
  </si>
  <si>
    <t>Externality Costs per Unit</t>
  </si>
  <si>
    <t>Annual externality costs per unit</t>
  </si>
  <si>
    <t>Externality costs during the evaluation period in present net value</t>
  </si>
  <si>
    <t>Investment costs (excluding installation and other initial costs)</t>
  </si>
  <si>
    <t>Remnant value at the end of the evaluation period in present net value</t>
  </si>
  <si>
    <t>Trajanje životnog vijeka</t>
  </si>
  <si>
    <t>Koeficijent za izračun energetskih kriterija</t>
  </si>
  <si>
    <t>Trošak energije po uređaju</t>
  </si>
  <si>
    <t>kWh/u godini po komadu</t>
  </si>
  <si>
    <t>Ostali troškovi po uređaju</t>
  </si>
  <si>
    <t>Ostatak vrijednosti, po uređaju</t>
  </si>
  <si>
    <t>Grafički prikaz rezultata</t>
  </si>
  <si>
    <t>Rezultati</t>
  </si>
  <si>
    <t>Trošak energije:</t>
  </si>
  <si>
    <t>Ukupno:</t>
  </si>
  <si>
    <t>Referentni podaci</t>
  </si>
  <si>
    <t>Valuta</t>
  </si>
  <si>
    <t>Spisak država</t>
  </si>
  <si>
    <t>Spisak valuta</t>
  </si>
  <si>
    <r>
      <t>CO</t>
    </r>
    <r>
      <rPr>
        <b/>
        <vertAlign val="subscript"/>
        <sz val="12"/>
        <color theme="1"/>
        <rFont val="Arial"/>
        <family val="2"/>
      </rPr>
      <t>2</t>
    </r>
    <r>
      <rPr>
        <b/>
        <sz val="12"/>
        <color theme="1"/>
        <rFont val="Arial"/>
        <family val="2"/>
      </rPr>
      <t>-eq emisije nacionalne potrošnje energije</t>
    </r>
  </si>
  <si>
    <t>Spisak zemalja</t>
  </si>
  <si>
    <t>Tip ugovora</t>
  </si>
  <si>
    <t>Tip opreme</t>
  </si>
  <si>
    <t>Mogućnost ispisa u boji</t>
  </si>
  <si>
    <t>Izvor: Thinkstep AG (2014-2021): LCI datasets for EU Environmental Footprinting (EF) implementation 2014-2021. Environmental Footprint (EF) secondary data sets version EF 2.0, Electricity grid mix 1kV-60kV; AC, technology mix; consumption mix, at consumer; 1kV - 60kV, grid mix - LCIA results EF-Climate Change, reference year 2012, 34960d4d-af62-43a0-aa76-adc5fcf57246, version 18.07.025. http://lcdn.thinkstep.com/Node/. Povučen 12. studenoga 2019.</t>
  </si>
  <si>
    <t>[KLIKNITE ZA ODABIR]</t>
  </si>
  <si>
    <t>Trošak životnog vijeka (TŽV)-podaci i rezultati</t>
  </si>
  <si>
    <t>vrsta i oznaka</t>
  </si>
  <si>
    <t>REPUBLIKA HRVATSKA</t>
  </si>
  <si>
    <t>Središnji državni ured za središnju javnu nabavu</t>
  </si>
  <si>
    <t>Ponuditelj:</t>
  </si>
  <si>
    <t>TROŠKOVNIK</t>
  </si>
  <si>
    <t>Kalkulacije</t>
  </si>
  <si>
    <t>Oznaka crnog tonera</t>
  </si>
  <si>
    <t>Oznaka plavog tonera</t>
  </si>
  <si>
    <t>Oznaka žutog tonera</t>
  </si>
  <si>
    <t>Kapacitet u stranicama za plavi toner</t>
  </si>
  <si>
    <t>Kapacitet u stranicama za magenta toner</t>
  </si>
  <si>
    <t>Cijena crnog tonera</t>
  </si>
  <si>
    <t>Cijena plavog tonera</t>
  </si>
  <si>
    <t>Cijena žutog tonera</t>
  </si>
  <si>
    <t>Cijena magenta tonera</t>
  </si>
  <si>
    <r>
      <t>CO</t>
    </r>
    <r>
      <rPr>
        <sz val="8"/>
        <color rgb="FFFF0000"/>
        <rFont val="Arial"/>
        <family val="2"/>
      </rPr>
      <t>2</t>
    </r>
    <r>
      <rPr>
        <sz val="11"/>
        <color rgb="FFFF0000"/>
        <rFont val="Arial"/>
        <family val="2"/>
      </rPr>
      <t xml:space="preserve"> emisija u vašem ugovoru za nabavu električne energije  </t>
    </r>
  </si>
  <si>
    <r>
      <t>Emission factor of your own electricity supply (in Kg CO</t>
    </r>
    <r>
      <rPr>
        <sz val="8"/>
        <color rgb="FFFF0000"/>
        <rFont val="Arial"/>
        <family val="2"/>
      </rPr>
      <t>2-eq</t>
    </r>
    <r>
      <rPr>
        <sz val="11"/>
        <color rgb="FFFF0000"/>
        <rFont val="Arial"/>
        <family val="2"/>
      </rPr>
      <t xml:space="preserve">/kWh). If specified, they will be used instead of the national mix to calculate the climate externalities associated with the energy consumption of the imaging equipment.
 </t>
    </r>
  </si>
  <si>
    <r>
      <t>Trošak CO</t>
    </r>
    <r>
      <rPr>
        <sz val="8"/>
        <color rgb="FFFF0000"/>
        <rFont val="Arial"/>
        <family val="2"/>
        <charset val="1"/>
      </rPr>
      <t>2</t>
    </r>
  </si>
  <si>
    <r>
      <t>Factor to monetise, that is, to transform the climate externality (CO</t>
    </r>
    <r>
      <rPr>
        <sz val="8"/>
        <color rgb="FFFF0000"/>
        <rFont val="Arial"/>
        <family val="2"/>
        <charset val="1"/>
      </rPr>
      <t>2-eq</t>
    </r>
    <r>
      <rPr>
        <sz val="11"/>
        <color rgb="FFFF0000"/>
        <rFont val="Arial"/>
        <family val="2"/>
        <charset val="1"/>
      </rPr>
      <t xml:space="preserve"> emissions) into cost. At the EU level, a report for DG Transport on the “Update of the Handbook on External Costs of Transport” by Ricardo-AEA from 2014 proposes a central value of 90 EUR/tonne (in 2010 prices) from a range between 48-168 EUR. In some countries, the Government might provide other figures. Specify the costs for the climate change externality making sure that the figure used is in line with the requirements defined in article 68.2 of Directive 2014/24/EU. The tool proposes to use the 90 EUR/tonne as a reference (adjusted to current prices and national currency if applicable).
</t>
    </r>
  </si>
  <si>
    <t xml:space="preserve"> C. TŽV Rezultati </t>
  </si>
  <si>
    <t>Kapacitet u stranicama za žuti toner</t>
  </si>
  <si>
    <r>
      <t xml:space="preserve">7) </t>
    </r>
    <r>
      <rPr>
        <b/>
        <sz val="11"/>
        <color theme="1"/>
        <rFont val="Arial"/>
        <family val="2"/>
        <charset val="1"/>
      </rPr>
      <t xml:space="preserve">Kalkulacije </t>
    </r>
    <r>
      <rPr>
        <sz val="11"/>
        <color theme="1"/>
        <rFont val="Arial"/>
        <family val="2"/>
        <charset val="238"/>
      </rPr>
      <t>sadrže izračune potrebne da se ulazni podaci pretoče u trošak.</t>
    </r>
  </si>
  <si>
    <t>Alat za izračun troška životnog vijeka (TŽV)
 za nabavu ispisnih uređaja</t>
  </si>
  <si>
    <t xml:space="preserve">Nabava potrošne robe
</t>
  </si>
  <si>
    <t>Trošak ponude po stavkama</t>
  </si>
  <si>
    <t>PDV za trošak opreme, ispis i trošak održavanja (25%)</t>
  </si>
  <si>
    <t>PDV za trošak energije (13%)</t>
  </si>
  <si>
    <t>Trošak životnog vijeka sa PDV-om</t>
  </si>
  <si>
    <t>Trošak životnog vijeka, bez PDV-a</t>
  </si>
  <si>
    <t xml:space="preserve">Tipični tjedni energetski trošak </t>
  </si>
  <si>
    <t xml:space="preserve">Više informacija o alatu temeljem kojeg je kreiran izračun troška životnog vijeka za ovaj postupak i upute za korištenje alata  možete pronaći u User Guide to the Life Cycle Costing Tool for Green Public Procurement of Imaging Equipment na poveznici: </t>
  </si>
  <si>
    <r>
      <t>3)</t>
    </r>
    <r>
      <rPr>
        <b/>
        <sz val="11"/>
        <color rgb="FF000000"/>
        <rFont val="Arial"/>
        <family val="2"/>
      </rPr>
      <t xml:space="preserve"> Ponuda</t>
    </r>
    <r>
      <rPr>
        <sz val="11"/>
        <color rgb="FF000000"/>
        <rFont val="Arial"/>
        <family val="2"/>
      </rPr>
      <t xml:space="preserve"> je kartica gdje ponuditelji upisuju podatke potrebne za izračun troška životnog vijeka.  
Podaci upisani u ovu karticu se na odgovarajući način prenose ili koriste u formulama u kartici </t>
    </r>
    <r>
      <rPr>
        <b/>
        <sz val="11"/>
        <color rgb="FF000000"/>
        <rFont val="Arial"/>
        <family val="2"/>
      </rPr>
      <t>TŽV Podaci i rezultati</t>
    </r>
    <r>
      <rPr>
        <sz val="11"/>
        <color rgb="FF000000"/>
        <rFont val="Arial"/>
        <family val="2"/>
      </rPr>
      <t xml:space="preserve"> za izračun troška životnog vijeka. 
Cijene se upisuju bez PDV-a.
</t>
    </r>
  </si>
  <si>
    <r>
      <t xml:space="preserve">5) </t>
    </r>
    <r>
      <rPr>
        <b/>
        <sz val="11"/>
        <color rgb="FF000000"/>
        <rFont val="Arial"/>
        <family val="2"/>
      </rPr>
      <t xml:space="preserve">Definicije i formule </t>
    </r>
    <r>
      <rPr>
        <sz val="11"/>
        <color rgb="FF000000"/>
        <rFont val="Arial"/>
        <family val="2"/>
      </rPr>
      <t xml:space="preserve">je kartica u kojoj su jasne definicije za svaki parametar i formulu koje se koriste u alatu. 
</t>
    </r>
  </si>
  <si>
    <r>
      <t xml:space="preserve">6) </t>
    </r>
    <r>
      <rPr>
        <b/>
        <sz val="11"/>
        <color rgb="FF000000"/>
        <rFont val="Arial"/>
        <family val="2"/>
      </rPr>
      <t xml:space="preserve">Referentni podaci </t>
    </r>
    <r>
      <rPr>
        <sz val="11"/>
        <color rgb="FF000000"/>
        <rFont val="Arial"/>
        <family val="2"/>
      </rPr>
      <t>je kartica koja sadrži referentne</t>
    </r>
    <r>
      <rPr>
        <b/>
        <sz val="11"/>
        <color rgb="FF000000"/>
        <rFont val="Arial"/>
        <family val="2"/>
      </rPr>
      <t xml:space="preserve"> </t>
    </r>
    <r>
      <rPr>
        <sz val="11"/>
        <color rgb="FF000000"/>
        <rFont val="Arial"/>
        <family val="2"/>
      </rPr>
      <t xml:space="preserve">podatke koji se koriste u nekim od izračuna i u padajućim izbornicima. </t>
    </r>
  </si>
  <si>
    <r>
      <t xml:space="preserve">Prilikom objave alata kao dijela Dokumentacije, sve kartice su zaštićene od promjene osim kartice </t>
    </r>
    <r>
      <rPr>
        <b/>
        <sz val="11"/>
        <color theme="1"/>
        <rFont val="Arial"/>
        <family val="2"/>
      </rPr>
      <t>Ponuda</t>
    </r>
    <r>
      <rPr>
        <sz val="11"/>
        <color theme="1"/>
        <rFont val="Arial"/>
        <family val="2"/>
        <charset val="1"/>
      </rPr>
      <t xml:space="preserve"> tako da ponuditelji mogu ispuniti traženo bez da slučajno izmjene druge dijelove alata. </t>
    </r>
  </si>
  <si>
    <r>
      <rPr>
        <b/>
        <u/>
        <sz val="11"/>
        <color rgb="FF000000"/>
        <rFont val="Arial"/>
        <family val="2"/>
      </rPr>
      <t>NARUČITELJ</t>
    </r>
    <r>
      <rPr>
        <b/>
        <sz val="11"/>
        <color rgb="FF000000"/>
        <rFont val="Arial"/>
        <family val="2"/>
      </rPr>
      <t xml:space="preserve"> </t>
    </r>
    <r>
      <rPr>
        <sz val="11"/>
        <color rgb="FF000000"/>
        <rFont val="Arial"/>
        <family val="2"/>
      </rPr>
      <t xml:space="preserve">je na kartici </t>
    </r>
    <r>
      <rPr>
        <b/>
        <sz val="11"/>
        <color rgb="FF000000"/>
        <rFont val="Arial"/>
        <family val="2"/>
      </rPr>
      <t xml:space="preserve">TŽV Podaci i rezultati </t>
    </r>
    <r>
      <rPr>
        <sz val="11"/>
        <color rgb="FF000000"/>
        <rFont val="Arial"/>
        <family val="2"/>
      </rPr>
      <t xml:space="preserve">popunio </t>
    </r>
    <r>
      <rPr>
        <u/>
        <sz val="11"/>
        <color rgb="FF000000"/>
        <rFont val="Arial"/>
        <family val="2"/>
      </rPr>
      <t>samo bijelo označene ćelije u dijelu A</t>
    </r>
    <r>
      <rPr>
        <b/>
        <sz val="11"/>
        <color rgb="FF000000"/>
        <rFont val="Arial"/>
        <family val="2"/>
      </rPr>
      <t xml:space="preserve">. 
</t>
    </r>
    <r>
      <rPr>
        <sz val="11"/>
        <color rgb="FF000000"/>
        <rFont val="Arial"/>
        <family val="2"/>
      </rPr>
      <t xml:space="preserve">
</t>
    </r>
  </si>
  <si>
    <r>
      <rPr>
        <b/>
        <u/>
        <sz val="11"/>
        <color rgb="FF000000"/>
        <rFont val="Arial"/>
        <family val="2"/>
      </rPr>
      <t>Ponuditelj</t>
    </r>
    <r>
      <rPr>
        <sz val="11"/>
        <color rgb="FF000000"/>
        <rFont val="Arial"/>
        <family val="2"/>
      </rPr>
      <t xml:space="preserve"> ispunjava </t>
    </r>
    <r>
      <rPr>
        <u/>
        <sz val="11"/>
        <color rgb="FF000000"/>
        <rFont val="Arial"/>
        <family val="2"/>
      </rPr>
      <t>bijelo označene ćelije na kartici</t>
    </r>
    <r>
      <rPr>
        <b/>
        <sz val="11"/>
        <color rgb="FF000000"/>
        <rFont val="Arial"/>
        <family val="2"/>
      </rPr>
      <t xml:space="preserve"> Ponuda </t>
    </r>
    <r>
      <rPr>
        <sz val="11"/>
        <color rgb="FF000000"/>
        <rFont val="Arial"/>
        <family val="2"/>
      </rPr>
      <t xml:space="preserve">(te ćelije se automatski upisuju i/ili koriste u  B. dijelu kartice </t>
    </r>
    <r>
      <rPr>
        <b/>
        <sz val="11"/>
        <color rgb="FF000000"/>
        <rFont val="Arial"/>
        <family val="2"/>
        <charset val="238"/>
      </rPr>
      <t>TŽV Podaci i rezultati</t>
    </r>
    <r>
      <rPr>
        <sz val="11"/>
        <color rgb="FF000000"/>
        <rFont val="Arial"/>
        <family val="2"/>
      </rPr>
      <t xml:space="preserve">) </t>
    </r>
  </si>
  <si>
    <t>Kapacitet u stranicama za crni toner</t>
  </si>
  <si>
    <t xml:space="preserve"> C. TŽV Rezultati Formule</t>
  </si>
  <si>
    <r>
      <t xml:space="preserve">Tipični tjedni energetski trošak je potrošnja energije u kWh/tjedno za ponuđeni uređaj, kako je definirano i izračunato temeljem standarda definiranog u specifikacijama </t>
    </r>
    <r>
      <rPr>
        <i/>
        <sz val="11"/>
        <rFont val="Arial"/>
        <family val="2"/>
      </rPr>
      <t>ENERGY STAR® Program Requirements for Imaging Equipment, ver 3.2</t>
    </r>
    <r>
      <rPr>
        <sz val="11"/>
        <rFont val="Arial"/>
        <family val="2"/>
      </rPr>
      <t xml:space="preserve"> (https://www.energystar.gov/products/spec/imaging_equipment_specification_version_3_0_pd) 
Ovo je potrebno za izračun troškova električne energije po uređaju. 
EU GPP kriteriji zahtjevaju da se vrijednost TEC računa prema EU Voluntary Agreement on Imaging Equipment (industrijski dobrovoljni dogovor za unaprijeđenje utjecaja na okoliš ispisnih uređaja koji se stavljaju na Europsko tržište). 
Ovaj dogovor, kao i najvažnije Europske eco-oznake, zasnivaju svoju energetsku učinkovitost sukladno zadnjoj verziji </t>
    </r>
    <r>
      <rPr>
        <b/>
        <sz val="11"/>
        <rFont val="Arial"/>
        <family val="2"/>
      </rPr>
      <t xml:space="preserve">Energy Star standarda (verzija 3.2).
</t>
    </r>
    <r>
      <rPr>
        <sz val="11"/>
        <rFont val="Arial"/>
        <family val="2"/>
      </rPr>
      <t xml:space="preserve">
Ovaj podatak može se pronaći u tehničkim specifikacijama proizvoda ili na Energy Star stranici (https://www.energystar.gov/productfinder/)</t>
    </r>
  </si>
  <si>
    <t xml:space="preserve">Potrošnja energije za svaki tip opreme tijekom evaluacijskog perioda (kWh) izračunat temeljem godišnje potrošnje energije </t>
  </si>
  <si>
    <t xml:space="preserve">Ukupni trošak životnog vijeka tijekom evaluacijskog perioda </t>
  </si>
  <si>
    <t>Cijena predloženog tonera, a za koju se ponuditelj obavezuje isporučivati, na traženje Korisnika</t>
  </si>
  <si>
    <t>Kapacitet, odnosno broj ispisanih stranica po jednom toneru kojeg navodi ponuditelj za uređaj kojeg nudi. Ovaj podatak je potreban radi procjene troška ispisa</t>
  </si>
  <si>
    <t>Automatski upis, temeljem izbora zemlje</t>
  </si>
  <si>
    <t>Padajući izbornik za izbor mogućnosti ispisa: može biti crno/bijelo ili boja. Ova mogućnost utječe na informacije koje se traže u ponudi za ugovor o nabavi uređaja</t>
  </si>
  <si>
    <t>Broj godina na temelju kojeg se računa trošak životnog vijeka. Ovaj broj trebao bi odgovarati prosječnom životnom vijeku opreme u vašoj organizaciji. Kraći broj godina daje veću težinu cijeni nabave, dok dulji broj godina operativnim troškovima veću važnost</t>
  </si>
  <si>
    <r>
      <t xml:space="preserve">Vrijednost se preuzima iz kartice </t>
    </r>
    <r>
      <rPr>
        <b/>
        <sz val="11"/>
        <rFont val="Arial"/>
        <family val="2"/>
      </rPr>
      <t>Ponude</t>
    </r>
    <r>
      <rPr>
        <sz val="11"/>
        <rFont val="Arial"/>
        <family val="2"/>
      </rPr>
      <t>. Cijena ponuđenog tonera, a za koju se ponuditelj obavezuje isporučivati, na traženje Korisnika</t>
    </r>
  </si>
  <si>
    <r>
      <t xml:space="preserve">2) </t>
    </r>
    <r>
      <rPr>
        <b/>
        <sz val="11"/>
        <color rgb="FF000000"/>
        <rFont val="Arial"/>
        <family val="2"/>
      </rPr>
      <t>TŽV Podaci i rezultati</t>
    </r>
    <r>
      <rPr>
        <sz val="11"/>
        <color rgb="FF000000"/>
        <rFont val="Arial"/>
        <family val="2"/>
      </rPr>
      <t xml:space="preserve">, gdje su
- u A dijelu definirani početni parametri koje upisuje naručitelj, 
- u B dijelu prikazani podaci i rezultati izračuna temeljem podataka iz kartice </t>
    </r>
    <r>
      <rPr>
        <b/>
        <sz val="11"/>
        <color rgb="FF000000"/>
        <rFont val="Arial"/>
        <family val="2"/>
        <charset val="238"/>
      </rPr>
      <t>Ponuda</t>
    </r>
    <r>
      <rPr>
        <sz val="11"/>
        <color rgb="FF000000"/>
        <rFont val="Arial"/>
        <family val="2"/>
      </rPr>
      <t xml:space="preserve"> i 
- u C dijelu prikazan ukupni izračun troška životnog vijeka.   
Na ovoj kartici naručitelj je u dijelu A definirao osnovne parametre za izračun (duljina ugovora, duljina evaluacije troška životnog vijeka, količine  i ostalo). Cijene su upisane bez PDV-a.
Podaci koje je dao ponuditelj se automatski preuzimaju u dio B, iz kartice </t>
    </r>
    <r>
      <rPr>
        <b/>
        <sz val="11"/>
        <color rgb="FF000000"/>
        <rFont val="Arial"/>
        <family val="2"/>
        <charset val="238"/>
      </rPr>
      <t>Ponuda.</t>
    </r>
    <r>
      <rPr>
        <sz val="11"/>
        <color rgb="FF000000"/>
        <rFont val="Arial"/>
        <family val="2"/>
      </rPr>
      <t xml:space="preserve"> te se na osnovu početnih parametara i podataka ponuditelja automatski u dijelu C računa trošak životnog vijeka (TŽV). 
</t>
    </r>
  </si>
  <si>
    <r>
      <t xml:space="preserve">Na karticama su dana objašnjenja i upute za parametre potrebe za izračun troška životnog vijeka. Više informacija je na kartici </t>
    </r>
    <r>
      <rPr>
        <b/>
        <sz val="11"/>
        <rFont val="Arial"/>
        <family val="2"/>
        <charset val="238"/>
      </rPr>
      <t>Definicije i formule</t>
    </r>
    <r>
      <rPr>
        <sz val="11"/>
        <rFont val="Arial"/>
        <family val="2"/>
      </rPr>
      <t>. 
Ćelije imaju različite boje i svrhu:</t>
    </r>
  </si>
  <si>
    <t xml:space="preserve">Padajući izbornik za izbor tipa uređaja koji se nabavlja, temeljem Dokumentacije o nabavi. </t>
  </si>
  <si>
    <t xml:space="preserve">Naziv i model ponuđenog uređaja </t>
  </si>
  <si>
    <t xml:space="preserve">Kratka oznaka uređaja </t>
  </si>
  <si>
    <t>Količina koju treba isporučiti ponuditelj</t>
  </si>
  <si>
    <r>
      <t xml:space="preserve">Vrijednost se preuzima iz kartice </t>
    </r>
    <r>
      <rPr>
        <b/>
        <sz val="11"/>
        <color rgb="FF000000"/>
        <rFont val="Arial"/>
        <family val="2"/>
      </rPr>
      <t>Ponude</t>
    </r>
    <r>
      <rPr>
        <sz val="11"/>
        <color rgb="FF000000"/>
        <rFont val="Arial"/>
        <family val="2"/>
      </rPr>
      <t>. Kapacitet, odnosno broj ispisanih stranica po jednom toneru kojeg navodi ponuditelj za uređaj kojeg nudi. Ovaj podatak je potreban radi procjene troška ispisa</t>
    </r>
  </si>
  <si>
    <t>Trajanje ostalog potrošnog materijala:</t>
  </si>
  <si>
    <t>Trošak tonera:</t>
  </si>
  <si>
    <t>Trošak opreme:</t>
  </si>
  <si>
    <t xml:space="preserve">Ispis i trošak potrošnog materijala: </t>
  </si>
  <si>
    <t>Ostali potrošni materijal</t>
  </si>
  <si>
    <t>Vrsta i oznake potrošnog materijala:</t>
  </si>
  <si>
    <t xml:space="preserve">Trošak opreme </t>
  </si>
  <si>
    <t>Ispis i trošak potrošnog materijala</t>
  </si>
  <si>
    <t xml:space="preserve">Ispis i trošak potrošnog materijala </t>
  </si>
  <si>
    <t>Trošak životnog vijeka = Trošak opreme  + Trošak energije  + Ispis i troškak potrošnog materijala</t>
  </si>
  <si>
    <t>Ukupni godišnji trošak ispisa i potrošnog materijala tijekom perioda izračuna TŽV, po uređaju</t>
  </si>
  <si>
    <t xml:space="preserve">Padajući izbornik za izbor vrste ugovora za koju se koristi alat. </t>
  </si>
  <si>
    <t xml:space="preserve">Procijenjeni broj ispisa u crno/bijelo ili u boji koje naručitelj očekuje da će se realizirati godišnje, za svaki uređaj. Ovaj podatak, zajedno sa cijenom tonera i ostalog potrošnog materijala omogućava izračun operativnih troškova.  </t>
  </si>
  <si>
    <r>
      <t xml:space="preserve">Vrijednost se preuzima iz kartice </t>
    </r>
    <r>
      <rPr>
        <b/>
        <sz val="11"/>
        <rFont val="Arial"/>
        <family val="2"/>
      </rPr>
      <t>Ponude</t>
    </r>
    <r>
      <rPr>
        <sz val="11"/>
        <rFont val="Arial"/>
        <family val="2"/>
      </rPr>
      <t xml:space="preserve"> te izražava broj ispisanih stranica nakon kojih je potrebno zamjeniti potrošni dio</t>
    </r>
  </si>
  <si>
    <t>Trošak potrošnog dijela:</t>
  </si>
  <si>
    <t>Cijena tonera:</t>
  </si>
  <si>
    <t>Cijena nabave uređaja</t>
  </si>
  <si>
    <t xml:space="preserve">Ukupni godišnji troškovi ispisa temeljem potrošnje tonera i ostalog potrošnog materijala, tijekom evoluacijskog perioda </t>
  </si>
  <si>
    <t>Cijena uređaja * Količina uređaja</t>
  </si>
  <si>
    <t xml:space="preserve">Trošak energije = Godišnji trošak energije * Cijena struje * Količina uređaja
Godišnji trošak energije = Tipični tjedni energetski trošak * 52 tjedna </t>
  </si>
  <si>
    <t>Trošak energije = Godišnji trošak energije * Trajanje životnog vijeka * Količina uređaja</t>
  </si>
  <si>
    <t>Količina uređaja</t>
  </si>
  <si>
    <r>
      <t>Naručitelj je u dijelu A popunio samo bijelo označene ćelije.</t>
    </r>
    <r>
      <rPr>
        <sz val="11"/>
        <rFont val="Arial"/>
        <family val="2"/>
      </rPr>
      <t xml:space="preserve"> </t>
    </r>
  </si>
  <si>
    <r>
      <t xml:space="preserve">U dijelu B se podaci automatski upisuju iz kartice </t>
    </r>
    <r>
      <rPr>
        <b/>
        <sz val="11"/>
        <color rgb="FFFF0000"/>
        <rFont val="Arial"/>
        <family val="2"/>
        <charset val="238"/>
      </rPr>
      <t>Ponuda</t>
    </r>
    <r>
      <rPr>
        <sz val="11"/>
        <color rgb="FFFF0000"/>
        <rFont val="Arial"/>
        <family val="2"/>
        <charset val="1"/>
      </rPr>
      <t xml:space="preserve"> </t>
    </r>
  </si>
  <si>
    <t>Trošak uređaja</t>
  </si>
  <si>
    <r>
      <t xml:space="preserve">Padajući izbornik za izbor zemlje za kojim se automatski popunjava valuta (temeljem podataka iz kartice </t>
    </r>
    <r>
      <rPr>
        <b/>
        <sz val="11"/>
        <rFont val="Arial"/>
        <family val="2"/>
      </rPr>
      <t>Referentni podaci</t>
    </r>
    <r>
      <rPr>
        <sz val="11"/>
        <rFont val="Arial"/>
        <family val="2"/>
      </rPr>
      <t>)</t>
    </r>
  </si>
  <si>
    <r>
      <t xml:space="preserve">(Godišnji trošak ispisa + Godišnji trošak ostalog potrošnog materijala) * Količina uređaja
Godišnji trošak ispisa = (Broj godišnjeg Ispisa crno/bijelo * 1/ Kapacitet u stranicama za crni toner * Cijena crnog tonera) + </t>
    </r>
    <r>
      <rPr>
        <sz val="11"/>
        <rFont val="Arial"/>
        <family val="2"/>
      </rPr>
      <t xml:space="preserve">Broj godišnjeg Ispisa u boji * 1/4 * Σ (1/ Kapacitet u stranicama za svaki toner u boji *  Cijena tonera u za svaki toner u boji) 
</t>
    </r>
    <r>
      <rPr>
        <sz val="11"/>
        <rFont val="Arial"/>
        <family val="2"/>
        <charset val="1"/>
      </rPr>
      <t>Godišnji trošak ostalog potrošnog materijala =  Σ (1/ Trajanje svakog od potrošnih dijelova *  Cijena svakog od potrošnih dijelova) * Broj godišnjih ispisa</t>
    </r>
  </si>
  <si>
    <t xml:space="preserve">Definicije i formule </t>
  </si>
  <si>
    <t>A3 cb</t>
  </si>
  <si>
    <t>Grupa 3 - A3 cb 
Crno bijeli A3 višenamjenski uređaji i potrošni materijal</t>
  </si>
  <si>
    <t xml:space="preserve">Ispis i trošak potrošnog materijala, po uređaju </t>
  </si>
  <si>
    <t>Godišnja cijena ispisa, po uređaju</t>
  </si>
  <si>
    <t>Godišnji troškovi potrošnog materijala, po uređaju</t>
  </si>
  <si>
    <t xml:space="preserve">Ukupni godišnji trošak ispisa i potrošnog materijala, po uređaju </t>
  </si>
  <si>
    <t>Podaci o tonerima i potrošnom materijalu</t>
  </si>
  <si>
    <t>Potrošni materijal:</t>
  </si>
  <si>
    <t>Potrošni materijal je materijal kojeg je potrebno promjeniti kada se dosegne deklarirani kapacitet ispisanih stranica (bubanj, razvojna jedinica, kutija za otpadni toner i slično).</t>
  </si>
  <si>
    <t>Cijena uređaja s uključenom inicijalnom instalacijom:</t>
  </si>
  <si>
    <t>Trajanje potrošnog materijala:</t>
  </si>
  <si>
    <t>Trošak  potrošnog materijala:</t>
  </si>
  <si>
    <t xml:space="preserve">Trošak  potrošnog materijala </t>
  </si>
  <si>
    <t>Cijena inicijalnog troška nabave prema uvjetima definiranim u Tehničkoj specifikaciji  (funkcionalnosti, oprema i slično).
Ukoliko je uređaj nakon isporuke potrebno montirati i osposobiti za rad, a uz očuvanje uvjeta  proizvođačkog jamstva, potrebno je u cijenu uređaja ukalkulirati i cijenu montaže. U ovaj trošak se ne uračunava instalacija upravljačkih programa i podešavanje uređaja koji ostaju u odgovornosti korisnika.</t>
  </si>
  <si>
    <t xml:space="preserve">Trajanje  potrošnog materijala se izražava kao broj ispisanih stranica nakon kojih ih  je potrebno zamjeniti. 
U ponudi ponuditelj treba navesti njihovu trajnost, izraženu predviđenim brojem ispisanih stranica prije zamjene.  </t>
  </si>
  <si>
    <t>Cijena potrošnog materijala, po kojoj će ih korisnik prema potrebi nabavljati od ugovaratelja.  
Ukoliko je za zamjenu nužna usluga ovlaštenog servisa, tada je u cijenu potrebno uračunati potrošni dio i trošak zamjene.</t>
  </si>
  <si>
    <t>Trošak potrošnog materijala:</t>
  </si>
  <si>
    <t xml:space="preserve">Vrste i oznake potrošnog materijala potrebnog za redovni rad, a koje će ponuditelj isporučivati na traženje Korisnika. </t>
  </si>
  <si>
    <t>Ukupni godišnji trošak energije, po uređaju, tijekom evaluacijskog perioda</t>
  </si>
  <si>
    <t>Dokumentacija o nabavi Ev.br.: 12/2024</t>
  </si>
  <si>
    <t xml:space="preserve">Ovaj alat je razvijen za izračun troška životnog vijeka za ispisne uređaje kao što su pisači, kopirni uređaji, multifunkcijski uređaji i skeneri, za uredske i osobne potrebe ili oboje, a temeljem revidiranih EU GPP kriterija za ispisne uređaje. 
Alat je prilagođen postupku nabave Središnjeg državnog ureda za središnju javnu nabavu, za nabavu ispisnih uređaja i odgovarajućeg potrošnog materijala, evidencijski broj 12/2024.
</t>
  </si>
  <si>
    <r>
      <t xml:space="preserve">Vrijednost se preuzima iz kartice </t>
    </r>
    <r>
      <rPr>
        <b/>
        <sz val="11"/>
        <rFont val="Arial"/>
        <family val="2"/>
      </rPr>
      <t>Ponude</t>
    </r>
    <r>
      <rPr>
        <sz val="11"/>
        <rFont val="Arial"/>
        <family val="2"/>
      </rPr>
      <t>. Cijena predloženog potrošnog dijela, a za koju se ponuditelj obavezuje isporučivati na traženje Korisnika</t>
    </r>
  </si>
  <si>
    <t>Cijena električne energije koja služi za izračun operativnog troška vezanog na potrošnju električne energije uređaja je cijena radne energije za kupce po jedinstvenoj tarifi iz članka 3. stavka 3. Uredbe o otklanjanju poremećaja na domaćem tržištu energije (NN, br. 31/23, 74/23, 107/23, 122/23 i 104/24)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</si>
</sst>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00\ _€_-;\-* #,##0.000000\ _€_-;_-* &quot;-&quot;??\ _€_-;_-@_-"/>
    <numFmt numFmtId="165" formatCode="_-* #,##0.00\ [$€-1]_-;\-* #,##0.00\ [$€-1]_-;_-* &quot;-&quot;??\ [$€-1]_-;_-@_-"/>
  </numFmts>
  <fonts count="73" x14ac:knownFonts="1">
    <font>
      <sz val="10"/>
      <name val="Verdana"/>
      <charset val="1"/>
    </font>
    <font>
      <sz val="11"/>
      <name val="Arial"/>
      <family val="2"/>
      <charset val="1"/>
    </font>
    <font>
      <sz val="24"/>
      <name val="Arial"/>
      <family val="2"/>
      <charset val="1"/>
    </font>
    <font>
      <b/>
      <sz val="22"/>
      <name val="Arial"/>
      <family val="2"/>
      <charset val="1"/>
    </font>
    <font>
      <b/>
      <sz val="12"/>
      <color rgb="FF1D9E9E"/>
      <name val="Arial"/>
      <family val="2"/>
      <charset val="1"/>
    </font>
    <font>
      <b/>
      <sz val="13"/>
      <color rgb="FF1D9E9E"/>
      <name val="Arial"/>
      <family val="2"/>
      <charset val="1"/>
    </font>
    <font>
      <b/>
      <sz val="12"/>
      <color rgb="FF1D9E9E"/>
      <name val="Verdana"/>
      <family val="2"/>
      <charset val="1"/>
    </font>
    <font>
      <b/>
      <sz val="11"/>
      <name val="Arial"/>
      <family val="2"/>
      <charset val="1"/>
    </font>
    <font>
      <sz val="11"/>
      <color rgb="FFFF0000"/>
      <name val="Arial"/>
      <family val="2"/>
      <charset val="1"/>
    </font>
    <font>
      <sz val="11"/>
      <color rgb="FF0070C0"/>
      <name val="Arial"/>
      <family val="2"/>
      <charset val="1"/>
    </font>
    <font>
      <sz val="14"/>
      <name val="Arial"/>
      <family val="2"/>
      <charset val="1"/>
    </font>
    <font>
      <sz val="10"/>
      <name val="Arial"/>
      <family val="2"/>
      <charset val="1"/>
    </font>
    <font>
      <sz val="9"/>
      <name val="Arial"/>
      <family val="2"/>
      <charset val="1"/>
    </font>
    <font>
      <sz val="22"/>
      <name val="Arial"/>
      <family val="2"/>
      <charset val="1"/>
    </font>
    <font>
      <b/>
      <sz val="12"/>
      <color rgb="FFFFFFFF"/>
      <name val="Arial"/>
      <family val="2"/>
      <charset val="1"/>
    </font>
    <font>
      <sz val="9"/>
      <color rgb="FFFFFFFF"/>
      <name val="Arial"/>
      <family val="2"/>
      <charset val="1"/>
    </font>
    <font>
      <sz val="11"/>
      <color rgb="FFFFFFFF"/>
      <name val="Arial"/>
      <family val="2"/>
      <charset val="1"/>
    </font>
    <font>
      <sz val="11"/>
      <color rgb="FF000000"/>
      <name val="Arial"/>
      <family val="2"/>
      <charset val="1"/>
    </font>
    <font>
      <sz val="11"/>
      <color rgb="FFC00000"/>
      <name val="Arial"/>
      <family val="2"/>
      <charset val="1"/>
    </font>
    <font>
      <b/>
      <sz val="11"/>
      <color rgb="FFFFFFFF"/>
      <name val="Arial"/>
      <family val="2"/>
      <charset val="1"/>
    </font>
    <font>
      <b/>
      <sz val="12"/>
      <name val="Arial"/>
      <family val="2"/>
      <charset val="1"/>
    </font>
    <font>
      <b/>
      <sz val="11"/>
      <color rgb="FF000000"/>
      <name val="Arial"/>
      <family val="2"/>
      <charset val="1"/>
    </font>
    <font>
      <sz val="12"/>
      <name val="Arial"/>
      <family val="2"/>
      <charset val="1"/>
    </font>
    <font>
      <b/>
      <sz val="15"/>
      <name val="Arial"/>
      <family val="2"/>
      <charset val="1"/>
    </font>
    <font>
      <b/>
      <sz val="10"/>
      <name val="Arial"/>
      <family val="2"/>
      <charset val="1"/>
    </font>
    <font>
      <sz val="11"/>
      <color theme="1"/>
      <name val="Arial"/>
      <family val="2"/>
    </font>
    <font>
      <sz val="11"/>
      <color theme="1"/>
      <name val="Arial"/>
      <family val="2"/>
      <charset val="1"/>
    </font>
    <font>
      <b/>
      <sz val="11"/>
      <color theme="1"/>
      <name val="Arial"/>
      <family val="2"/>
      <charset val="1"/>
    </font>
    <font>
      <sz val="11"/>
      <name val="Arial"/>
      <family val="2"/>
    </font>
    <font>
      <u/>
      <sz val="10"/>
      <color theme="10"/>
      <name val="Verdana"/>
      <family val="2"/>
    </font>
    <font>
      <sz val="10"/>
      <name val="Verdana"/>
      <family val="2"/>
    </font>
    <font>
      <sz val="22"/>
      <color theme="5"/>
      <name val="Arial"/>
      <family val="2"/>
      <charset val="1"/>
    </font>
    <font>
      <sz val="11"/>
      <color rgb="FF1D9E9E"/>
      <name val="Arial"/>
      <family val="2"/>
    </font>
    <font>
      <b/>
      <u/>
      <sz val="11"/>
      <color theme="1"/>
      <name val="Arial"/>
      <family val="2"/>
    </font>
    <font>
      <b/>
      <sz val="11"/>
      <name val="Arial"/>
      <family val="2"/>
    </font>
    <font>
      <b/>
      <sz val="10"/>
      <name val="Verdana"/>
      <family val="2"/>
    </font>
    <font>
      <sz val="11"/>
      <color theme="0"/>
      <name val="Arial"/>
      <family val="2"/>
      <charset val="1"/>
    </font>
    <font>
      <sz val="9"/>
      <name val="Verdana"/>
      <family val="2"/>
    </font>
    <font>
      <sz val="11"/>
      <color rgb="FFFF0000"/>
      <name val="Arial"/>
      <family val="2"/>
    </font>
    <font>
      <sz val="10"/>
      <color rgb="FFFF0000"/>
      <name val="Verdana"/>
      <family val="2"/>
    </font>
    <font>
      <sz val="20"/>
      <color rgb="FFFF0000"/>
      <name val="Arial"/>
      <family val="2"/>
      <charset val="1"/>
    </font>
    <font>
      <sz val="24"/>
      <name val="Arial"/>
      <family val="2"/>
    </font>
    <font>
      <u/>
      <sz val="11"/>
      <name val="Arial"/>
      <family val="2"/>
    </font>
    <font>
      <u/>
      <sz val="11"/>
      <name val="Arial"/>
      <family val="2"/>
      <charset val="1"/>
    </font>
    <font>
      <sz val="11"/>
      <color rgb="FFC00000"/>
      <name val="Arial"/>
      <family val="2"/>
    </font>
    <font>
      <sz val="10"/>
      <color rgb="FF00B0F0"/>
      <name val="Verdana"/>
      <family val="2"/>
    </font>
    <font>
      <sz val="10"/>
      <name val="Arial"/>
      <family val="2"/>
    </font>
    <font>
      <sz val="9"/>
      <color rgb="FFFF0000"/>
      <name val="Arial"/>
      <family val="2"/>
      <charset val="1"/>
    </font>
    <font>
      <b/>
      <sz val="12"/>
      <color theme="1"/>
      <name val="Arial"/>
      <family val="2"/>
    </font>
    <font>
      <b/>
      <vertAlign val="subscript"/>
      <sz val="12"/>
      <color theme="1"/>
      <name val="Arial"/>
      <family val="2"/>
    </font>
    <font>
      <sz val="12"/>
      <color theme="1"/>
      <name val="Arial"/>
      <family val="2"/>
    </font>
    <font>
      <vertAlign val="subscript"/>
      <sz val="11"/>
      <color theme="1"/>
      <name val="Arial"/>
      <family val="2"/>
    </font>
    <font>
      <sz val="11"/>
      <color theme="4"/>
      <name val="Arial"/>
      <family val="2"/>
      <charset val="238"/>
    </font>
    <font>
      <b/>
      <sz val="11"/>
      <name val="Arial"/>
      <family val="2"/>
      <charset val="238"/>
    </font>
    <font>
      <b/>
      <sz val="11"/>
      <color theme="1"/>
      <name val="Arial"/>
      <family val="2"/>
      <charset val="238"/>
    </font>
    <font>
      <sz val="11"/>
      <color theme="1"/>
      <name val="Arial"/>
      <family val="2"/>
      <charset val="238"/>
    </font>
    <font>
      <sz val="11"/>
      <name val="Arial"/>
      <family val="2"/>
      <charset val="238"/>
    </font>
    <font>
      <b/>
      <u/>
      <sz val="11"/>
      <name val="Arial"/>
      <family val="2"/>
      <charset val="238"/>
    </font>
    <font>
      <sz val="11"/>
      <color rgb="FF000000"/>
      <name val="Arial"/>
      <family val="2"/>
    </font>
    <font>
      <b/>
      <sz val="11"/>
      <color rgb="FF000000"/>
      <name val="Arial"/>
      <family val="2"/>
    </font>
    <font>
      <sz val="8"/>
      <color rgb="FF000000"/>
      <name val="Arial"/>
      <family val="2"/>
    </font>
    <font>
      <b/>
      <u/>
      <sz val="11"/>
      <color rgb="FF000000"/>
      <name val="Arial"/>
      <family val="2"/>
    </font>
    <font>
      <b/>
      <sz val="11"/>
      <color rgb="FF000000"/>
      <name val="Arial"/>
      <family val="2"/>
      <charset val="238"/>
    </font>
    <font>
      <b/>
      <sz val="12"/>
      <name val="Arial"/>
      <family val="2"/>
    </font>
    <font>
      <b/>
      <sz val="14"/>
      <name val="Arial"/>
      <family val="2"/>
    </font>
    <font>
      <sz val="8"/>
      <color rgb="FFFF0000"/>
      <name val="Arial"/>
      <family val="2"/>
    </font>
    <font>
      <sz val="8"/>
      <color rgb="FFFF0000"/>
      <name val="Arial"/>
      <family val="2"/>
      <charset val="1"/>
    </font>
    <font>
      <b/>
      <sz val="11"/>
      <color rgb="FFFF0000"/>
      <name val="Arial"/>
      <family val="2"/>
      <charset val="238"/>
    </font>
    <font>
      <sz val="10"/>
      <name val="Verdana"/>
      <family val="2"/>
      <charset val="238"/>
    </font>
    <font>
      <i/>
      <sz val="11"/>
      <name val="Arial"/>
      <family val="2"/>
    </font>
    <font>
      <b/>
      <sz val="11"/>
      <color theme="1"/>
      <name val="Arial"/>
      <family val="2"/>
    </font>
    <font>
      <u/>
      <sz val="11"/>
      <color rgb="FF000000"/>
      <name val="Arial"/>
      <family val="2"/>
    </font>
    <font>
      <sz val="22"/>
      <name val="Arial"/>
      <family val="2"/>
    </font>
  </fonts>
  <fills count="35">
    <fill>
      <patternFill patternType="none"/>
    </fill>
    <fill>
      <patternFill patternType="gray125"/>
    </fill>
    <fill>
      <patternFill patternType="solid">
        <fgColor rgb="FFFFFFFF"/>
        <bgColor rgb="FFFFF2CC"/>
      </patternFill>
    </fill>
    <fill>
      <patternFill patternType="solid">
        <fgColor rgb="FFC8EBEB"/>
        <bgColor rgb="FFBCE4E5"/>
      </patternFill>
    </fill>
    <fill>
      <patternFill patternType="solid">
        <fgColor rgb="FF92D050"/>
        <bgColor rgb="FF7DD2D2"/>
      </patternFill>
    </fill>
    <fill>
      <patternFill patternType="solid">
        <fgColor rgb="FFD9D9D9"/>
        <bgColor rgb="FFBEE3D3"/>
      </patternFill>
    </fill>
    <fill>
      <patternFill patternType="solid">
        <fgColor rgb="FF1D9E9E"/>
        <bgColor rgb="FF008080"/>
      </patternFill>
    </fill>
    <fill>
      <patternFill patternType="solid">
        <fgColor rgb="FF333333"/>
        <bgColor rgb="FF333300"/>
      </patternFill>
    </fill>
    <fill>
      <patternFill patternType="solid">
        <fgColor rgb="FF969696"/>
        <bgColor rgb="FF8B8B8B"/>
      </patternFill>
    </fill>
    <fill>
      <patternFill patternType="solid">
        <fgColor rgb="FF808080"/>
        <bgColor rgb="FF8B8B8B"/>
      </patternFill>
    </fill>
    <fill>
      <patternFill patternType="solid">
        <fgColor rgb="FF000000"/>
        <bgColor rgb="FF003300"/>
      </patternFill>
    </fill>
    <fill>
      <patternFill patternType="solid">
        <fgColor rgb="FFFFF2CC"/>
        <bgColor rgb="FFFBE5D6"/>
      </patternFill>
    </fill>
    <fill>
      <patternFill patternType="solid">
        <fgColor rgb="FFD3FFC2"/>
        <bgColor rgb="FFC8EBEB"/>
      </patternFill>
    </fill>
    <fill>
      <patternFill patternType="solid">
        <fgColor rgb="FFBEE3D3"/>
        <bgColor rgb="FFBCE4E5"/>
      </patternFill>
    </fill>
    <fill>
      <patternFill patternType="solid">
        <fgColor rgb="FFBCE4E5"/>
        <bgColor rgb="FFBEE3D3"/>
      </patternFill>
    </fill>
    <fill>
      <patternFill patternType="solid">
        <fgColor rgb="FFC3BCE4"/>
        <bgColor rgb="FFC3BCE4"/>
      </patternFill>
    </fill>
    <fill>
      <patternFill patternType="solid">
        <fgColor rgb="FFE4B5E4"/>
        <bgColor rgb="FFB4C7E7"/>
      </patternFill>
    </fill>
    <fill>
      <patternFill patternType="solid">
        <fgColor rgb="FFE4B5E4"/>
        <bgColor rgb="FFFFF2CC"/>
      </patternFill>
    </fill>
    <fill>
      <patternFill patternType="solid">
        <fgColor theme="0"/>
        <bgColor rgb="FFFFF2CC"/>
      </patternFill>
    </fill>
    <fill>
      <patternFill patternType="solid">
        <fgColor rgb="FFE4B5E4"/>
        <bgColor rgb="FFFFFBCC"/>
      </patternFill>
    </fill>
    <fill>
      <patternFill patternType="solid">
        <fgColor theme="3" tint="0.79998168889431442"/>
        <bgColor rgb="FFFFF2CC"/>
      </patternFill>
    </fill>
    <fill>
      <patternFill patternType="solid">
        <fgColor theme="5" tint="0.79998168889431442"/>
        <bgColor rgb="FFFFF2CC"/>
      </patternFill>
    </fill>
    <fill>
      <patternFill patternType="solid">
        <fgColor rgb="FFD9D9D9"/>
        <bgColor rgb="FFFFF2CC"/>
      </patternFill>
    </fill>
    <fill>
      <patternFill patternType="solid">
        <fgColor theme="0"/>
        <bgColor rgb="FFFBE5D6"/>
      </patternFill>
    </fill>
    <fill>
      <patternFill patternType="solid">
        <fgColor rgb="FFC8EBEB"/>
        <bgColor rgb="FFB4C7E7"/>
      </patternFill>
    </fill>
    <fill>
      <patternFill patternType="solid">
        <fgColor rgb="FF7DD2D2"/>
        <bgColor rgb="FF008080"/>
      </patternFill>
    </fill>
    <fill>
      <patternFill patternType="solid">
        <fgColor theme="0"/>
        <bgColor indexed="64"/>
      </patternFill>
    </fill>
    <fill>
      <patternFill patternType="solid">
        <fgColor theme="0" tint="-0.34998626667073579"/>
        <bgColor rgb="FFBEE3D3"/>
      </patternFill>
    </fill>
    <fill>
      <patternFill patternType="solid">
        <fgColor theme="5" tint="0.79998168889431442"/>
        <bgColor indexed="64"/>
      </patternFill>
    </fill>
    <fill>
      <patternFill patternType="solid">
        <fgColor theme="2"/>
        <bgColor rgb="FFFFF2CC"/>
      </patternFill>
    </fill>
    <fill>
      <patternFill patternType="solid">
        <fgColor rgb="FFFFF2CC"/>
        <bgColor indexed="64"/>
      </patternFill>
    </fill>
    <fill>
      <patternFill patternType="solid">
        <fgColor theme="7" tint="0.79998168889431442"/>
        <bgColor rgb="FFC8EBEB"/>
      </patternFill>
    </fill>
    <fill>
      <patternFill patternType="solid">
        <fgColor theme="2"/>
        <bgColor indexed="64"/>
      </patternFill>
    </fill>
    <fill>
      <patternFill patternType="solid">
        <fgColor theme="1" tint="0.499984740745262"/>
        <bgColor rgb="FFFFF2CC"/>
      </patternFill>
    </fill>
    <fill>
      <patternFill patternType="solid">
        <fgColor theme="1" tint="0.499984740745262"/>
        <bgColor indexed="64"/>
      </patternFill>
    </fill>
  </fills>
  <borders count="46">
    <border>
      <left/>
      <right/>
      <top/>
      <bottom/>
      <diagonal/>
    </border>
    <border>
      <left/>
      <right/>
      <top style="thin">
        <color auto="1"/>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diagonal/>
    </border>
    <border>
      <left/>
      <right style="thin">
        <color rgb="FF92D050"/>
      </right>
      <top/>
      <bottom/>
      <diagonal/>
    </border>
    <border>
      <left style="thin">
        <color rgb="FF808080"/>
      </left>
      <right style="thin">
        <color rgb="FF808080"/>
      </right>
      <top style="thin">
        <color rgb="FF808080"/>
      </top>
      <bottom style="thin">
        <color rgb="FF808080"/>
      </bottom>
      <diagonal/>
    </border>
    <border>
      <left style="thin">
        <color rgb="FF1D9E9E"/>
      </left>
      <right/>
      <top style="thin">
        <color rgb="FF1D9E9E"/>
      </top>
      <bottom style="thin">
        <color rgb="FF1D9E9E"/>
      </bottom>
      <diagonal/>
    </border>
    <border>
      <left/>
      <right/>
      <top style="thin">
        <color rgb="FF1D9E9E"/>
      </top>
      <bottom style="thin">
        <color rgb="FF1D9E9E"/>
      </bottom>
      <diagonal/>
    </border>
    <border>
      <left/>
      <right style="thin">
        <color rgb="FF1D9E9E"/>
      </right>
      <top style="thin">
        <color rgb="FF1D9E9E"/>
      </top>
      <bottom style="thin">
        <color rgb="FF1D9E9E"/>
      </bottom>
      <diagonal/>
    </border>
    <border>
      <left style="thin">
        <color rgb="FF1D9E9E"/>
      </left>
      <right/>
      <top/>
      <bottom/>
      <diagonal/>
    </border>
    <border>
      <left/>
      <right style="thin">
        <color rgb="FF1D9E9E"/>
      </right>
      <top/>
      <bottom/>
      <diagonal/>
    </border>
    <border>
      <left style="thin">
        <color rgb="FF1D9E9E"/>
      </left>
      <right/>
      <top/>
      <bottom style="thin">
        <color rgb="FF1D9E9E"/>
      </bottom>
      <diagonal/>
    </border>
    <border>
      <left/>
      <right/>
      <top/>
      <bottom style="thin">
        <color rgb="FF1D9E9E"/>
      </bottom>
      <diagonal/>
    </border>
    <border>
      <left/>
      <right style="thin">
        <color rgb="FF1D9E9E"/>
      </right>
      <top/>
      <bottom style="thin">
        <color rgb="FF1D9E9E"/>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rgb="FF7DD2D2"/>
      </bottom>
      <diagonal/>
    </border>
    <border>
      <left/>
      <right/>
      <top style="thin">
        <color rgb="FFBFBFBF"/>
      </top>
      <bottom style="thin">
        <color rgb="FFBFBFBF"/>
      </bottom>
      <diagonal/>
    </border>
    <border>
      <left style="medium">
        <color rgb="FF1D9E9E"/>
      </left>
      <right style="medium">
        <color rgb="FF1D9E9E"/>
      </right>
      <top style="medium">
        <color rgb="FF1D9E9E"/>
      </top>
      <bottom/>
      <diagonal/>
    </border>
    <border>
      <left style="medium">
        <color rgb="FF1D9E9E"/>
      </left>
      <right style="medium">
        <color rgb="FF1D9E9E"/>
      </right>
      <top/>
      <bottom style="medium">
        <color rgb="FF1D9E9E"/>
      </bottom>
      <diagonal/>
    </border>
    <border>
      <left/>
      <right/>
      <top style="thin">
        <color rgb="FF92D050"/>
      </top>
      <bottom/>
      <diagonal/>
    </border>
    <border>
      <left/>
      <right/>
      <top style="thin">
        <color rgb="FF1D9E9E"/>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808080"/>
      </bottom>
      <diagonal/>
    </border>
    <border>
      <left style="thin">
        <color indexed="64"/>
      </left>
      <right style="thin">
        <color indexed="64"/>
      </right>
      <top style="thin">
        <color rgb="FF808080"/>
      </top>
      <bottom style="thin">
        <color rgb="FF808080"/>
      </bottom>
      <diagonal/>
    </border>
    <border>
      <left style="thin">
        <color indexed="64"/>
      </left>
      <right style="thin">
        <color indexed="64"/>
      </right>
      <top style="thin">
        <color rgb="FF808080"/>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92D050"/>
      </left>
      <right/>
      <top/>
      <bottom style="thin">
        <color rgb="FF92D050"/>
      </bottom>
      <diagonal/>
    </border>
    <border>
      <left/>
      <right/>
      <top/>
      <bottom style="thin">
        <color rgb="FF92D050"/>
      </bottom>
      <diagonal/>
    </border>
    <border>
      <left/>
      <right style="thin">
        <color rgb="FF92D050"/>
      </right>
      <top/>
      <bottom style="thin">
        <color rgb="FF92D050"/>
      </bottom>
      <diagonal/>
    </border>
    <border>
      <left/>
      <right/>
      <top/>
      <bottom style="thin">
        <color theme="1"/>
      </bottom>
      <diagonal/>
    </border>
    <border>
      <left style="thin">
        <color rgb="FF1D9E9E"/>
      </left>
      <right/>
      <top style="thin">
        <color rgb="FF1D9E9E"/>
      </top>
      <bottom/>
      <diagonal/>
    </border>
    <border>
      <left/>
      <right style="thin">
        <color rgb="FF1D9E9E"/>
      </right>
      <top style="thin">
        <color rgb="FF1D9E9E"/>
      </top>
      <bottom/>
      <diagonal/>
    </border>
    <border>
      <left style="thin">
        <color rgb="FF1D9E9E"/>
      </left>
      <right/>
      <top/>
      <bottom style="thin">
        <color rgb="FF7DD2D2"/>
      </bottom>
      <diagonal/>
    </border>
    <border>
      <left/>
      <right style="thin">
        <color indexed="64"/>
      </right>
      <top style="thin">
        <color theme="1"/>
      </top>
      <bottom style="thin">
        <color rgb="FF1D9E9E"/>
      </bottom>
      <diagonal/>
    </border>
    <border>
      <left style="thin">
        <color indexed="64"/>
      </left>
      <right/>
      <top style="thin">
        <color indexed="64"/>
      </top>
      <bottom style="thin">
        <color indexed="64"/>
      </bottom>
      <diagonal/>
    </border>
  </borders>
  <cellStyleXfs count="6">
    <xf numFmtId="0" fontId="0" fillId="0" borderId="0"/>
    <xf numFmtId="0" fontId="29" fillId="0" borderId="0" applyNumberFormat="0" applyFill="0" applyBorder="0" applyAlignment="0" applyProtection="0"/>
    <xf numFmtId="43" fontId="30" fillId="0" borderId="0" applyFont="0" applyFill="0" applyBorder="0" applyAlignment="0" applyProtection="0"/>
    <xf numFmtId="0" fontId="68" fillId="0" borderId="0"/>
    <xf numFmtId="43" fontId="30" fillId="0" borderId="0" applyFont="0" applyFill="0" applyBorder="0" applyAlignment="0" applyProtection="0"/>
    <xf numFmtId="9" fontId="30" fillId="0" borderId="0" applyFont="0" applyFill="0" applyBorder="0" applyAlignment="0" applyProtection="0"/>
  </cellStyleXfs>
  <cellXfs count="328">
    <xf numFmtId="0" fontId="0" fillId="0" borderId="0" xfId="0"/>
    <xf numFmtId="0" fontId="1" fillId="2" borderId="0" xfId="0" applyFont="1" applyFill="1"/>
    <xf numFmtId="0" fontId="1" fillId="2" borderId="0" xfId="0" applyFont="1" applyFill="1" applyAlignment="1">
      <alignment wrapText="1"/>
    </xf>
    <xf numFmtId="49" fontId="2" fillId="2" borderId="0" xfId="0" applyNumberFormat="1" applyFont="1" applyFill="1" applyAlignment="1">
      <alignment horizontal="left"/>
    </xf>
    <xf numFmtId="49" fontId="2" fillId="2" borderId="0" xfId="0" applyNumberFormat="1" applyFont="1" applyFill="1" applyAlignment="1">
      <alignment horizontal="left" vertical="center"/>
    </xf>
    <xf numFmtId="49" fontId="3" fillId="2" borderId="0" xfId="0" applyNumberFormat="1"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vertical="center" wrapText="1"/>
    </xf>
    <xf numFmtId="0" fontId="4" fillId="2" borderId="0" xfId="0" applyFont="1" applyFill="1" applyAlignment="1">
      <alignment vertical="center" wrapText="1"/>
    </xf>
    <xf numFmtId="0" fontId="6" fillId="0" borderId="0" xfId="0" applyFont="1" applyAlignment="1">
      <alignment vertical="center"/>
    </xf>
    <xf numFmtId="0" fontId="1" fillId="2" borderId="0" xfId="0" applyFont="1" applyFill="1" applyAlignment="1">
      <alignment vertical="top" wrapText="1"/>
    </xf>
    <xf numFmtId="0" fontId="9" fillId="2" borderId="0" xfId="0" applyFont="1" applyFill="1" applyAlignment="1">
      <alignment wrapText="1"/>
    </xf>
    <xf numFmtId="0" fontId="1" fillId="2" borderId="0" xfId="0" applyFont="1" applyFill="1" applyAlignment="1">
      <alignment vertical="center"/>
    </xf>
    <xf numFmtId="0" fontId="0" fillId="0" borderId="0" xfId="0" applyAlignment="1">
      <alignment vertical="center"/>
    </xf>
    <xf numFmtId="0" fontId="1" fillId="2" borderId="1" xfId="0" applyFont="1" applyFill="1" applyBorder="1" applyAlignment="1">
      <alignment wrapText="1"/>
    </xf>
    <xf numFmtId="0" fontId="11" fillId="2" borderId="0" xfId="0" applyFont="1" applyFill="1" applyAlignment="1">
      <alignment horizontal="left" vertical="center"/>
    </xf>
    <xf numFmtId="0" fontId="11" fillId="2" borderId="0" xfId="0" applyFont="1" applyFill="1" applyAlignment="1">
      <alignment horizontal="left" vertical="center" indent="9"/>
    </xf>
    <xf numFmtId="0" fontId="11"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xf>
    <xf numFmtId="0" fontId="1" fillId="2" borderId="0" xfId="0" applyFont="1" applyFill="1" applyAlignment="1">
      <alignment horizontal="left" vertical="center"/>
    </xf>
    <xf numFmtId="0" fontId="1" fillId="2" borderId="0" xfId="0" applyFont="1" applyFill="1" applyAlignment="1">
      <alignment horizontal="left" vertical="center" indent="9"/>
    </xf>
    <xf numFmtId="0" fontId="1" fillId="2" borderId="0" xfId="0" applyFont="1" applyFill="1" applyAlignment="1">
      <alignment horizontal="center"/>
    </xf>
    <xf numFmtId="0" fontId="14" fillId="4" borderId="2" xfId="0" applyFont="1" applyFill="1" applyBorder="1" applyAlignment="1">
      <alignment horizontal="left" vertical="center"/>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0" fontId="16" fillId="4" borderId="4" xfId="0" applyFont="1" applyFill="1" applyBorder="1" applyAlignment="1">
      <alignment horizontal="left" vertical="center"/>
    </xf>
    <xf numFmtId="0" fontId="12" fillId="2" borderId="0" xfId="0" applyFont="1" applyFill="1" applyAlignment="1">
      <alignment horizontal="center" vertical="center"/>
    </xf>
    <xf numFmtId="0" fontId="1" fillId="2" borderId="6" xfId="0" applyFont="1" applyFill="1" applyBorder="1" applyAlignment="1">
      <alignment horizontal="left" vertical="center"/>
    </xf>
    <xf numFmtId="2" fontId="1" fillId="2" borderId="0" xfId="0" applyNumberFormat="1" applyFont="1" applyFill="1" applyAlignment="1">
      <alignment horizontal="center"/>
    </xf>
    <xf numFmtId="0" fontId="12" fillId="0" borderId="0" xfId="0" applyFont="1" applyAlignment="1">
      <alignment horizontal="center" vertical="center"/>
    </xf>
    <xf numFmtId="0" fontId="1"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4" fillId="6" borderId="8" xfId="0" applyFont="1" applyFill="1" applyBorder="1" applyAlignment="1">
      <alignment horizontal="left" vertical="center"/>
    </xf>
    <xf numFmtId="0" fontId="15" fillId="6" borderId="9" xfId="0" applyFont="1" applyFill="1" applyBorder="1" applyAlignment="1">
      <alignment horizontal="center" vertical="center"/>
    </xf>
    <xf numFmtId="0" fontId="16" fillId="6" borderId="9" xfId="0" applyFont="1" applyFill="1" applyBorder="1" applyAlignment="1">
      <alignment horizontal="center"/>
    </xf>
    <xf numFmtId="0" fontId="16" fillId="6" borderId="10" xfId="0" applyFont="1" applyFill="1" applyBorder="1" applyAlignment="1">
      <alignment horizontal="left" vertical="center"/>
    </xf>
    <xf numFmtId="0" fontId="18" fillId="2" borderId="0" xfId="0" applyFont="1" applyFill="1" applyAlignment="1">
      <alignment horizontal="left" vertical="center"/>
    </xf>
    <xf numFmtId="0" fontId="1" fillId="2" borderId="12" xfId="0" applyFont="1" applyFill="1" applyBorder="1" applyAlignment="1">
      <alignment horizontal="left" vertical="center"/>
    </xf>
    <xf numFmtId="0" fontId="12" fillId="2" borderId="14"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left" vertical="center"/>
    </xf>
    <xf numFmtId="0" fontId="14" fillId="7" borderId="16" xfId="0" applyFont="1" applyFill="1" applyBorder="1" applyAlignment="1">
      <alignment horizontal="left" vertical="center"/>
    </xf>
    <xf numFmtId="0" fontId="15" fillId="7" borderId="1" xfId="0" applyFont="1" applyFill="1" applyBorder="1" applyAlignment="1">
      <alignment horizontal="center" vertical="center"/>
    </xf>
    <xf numFmtId="0" fontId="16" fillId="7" borderId="1" xfId="0" applyFont="1" applyFill="1" applyBorder="1" applyAlignment="1">
      <alignment horizontal="center"/>
    </xf>
    <xf numFmtId="0" fontId="16" fillId="7" borderId="17" xfId="0" applyFont="1" applyFill="1" applyBorder="1" applyAlignment="1">
      <alignment horizontal="left" vertical="center"/>
    </xf>
    <xf numFmtId="0" fontId="1" fillId="2" borderId="19" xfId="0" applyFont="1" applyFill="1" applyBorder="1" applyAlignment="1">
      <alignment horizontal="left" vertical="center"/>
    </xf>
    <xf numFmtId="0" fontId="12" fillId="2" borderId="21" xfId="0" applyFont="1" applyFill="1" applyBorder="1" applyAlignment="1">
      <alignment horizontal="center" vertical="center"/>
    </xf>
    <xf numFmtId="0" fontId="11" fillId="2" borderId="21" xfId="0" applyFont="1" applyFill="1" applyBorder="1" applyAlignment="1">
      <alignment horizontal="center"/>
    </xf>
    <xf numFmtId="0" fontId="11" fillId="2" borderId="22" xfId="0" applyFont="1" applyFill="1" applyBorder="1" applyAlignment="1">
      <alignment horizontal="left" vertical="center"/>
    </xf>
    <xf numFmtId="49" fontId="1" fillId="2" borderId="0" xfId="0" applyNumberFormat="1" applyFont="1" applyFill="1" applyAlignment="1">
      <alignment horizontal="left" vertical="center"/>
    </xf>
    <xf numFmtId="49" fontId="13" fillId="2" borderId="0" xfId="0" applyNumberFormat="1" applyFont="1" applyFill="1" applyAlignment="1">
      <alignment horizontal="left" vertical="center"/>
    </xf>
    <xf numFmtId="49" fontId="8" fillId="2" borderId="0" xfId="0" applyNumberFormat="1" applyFont="1" applyFill="1" applyAlignment="1">
      <alignment horizontal="left" vertical="center"/>
    </xf>
    <xf numFmtId="0" fontId="12" fillId="2" borderId="23" xfId="0" applyFont="1" applyFill="1" applyBorder="1" applyAlignment="1">
      <alignment horizontal="center" vertical="center"/>
    </xf>
    <xf numFmtId="0" fontId="1" fillId="2" borderId="23" xfId="0" applyFont="1" applyFill="1" applyBorder="1" applyAlignment="1">
      <alignment horizontal="left" vertical="center"/>
    </xf>
    <xf numFmtId="49" fontId="1" fillId="2" borderId="0" xfId="0" applyNumberFormat="1" applyFont="1" applyFill="1" applyAlignment="1">
      <alignment wrapText="1"/>
    </xf>
    <xf numFmtId="49" fontId="2" fillId="2" borderId="0" xfId="0" applyNumberFormat="1" applyFont="1" applyFill="1" applyAlignment="1">
      <alignment vertical="top"/>
    </xf>
    <xf numFmtId="0" fontId="10" fillId="2" borderId="0" xfId="0" applyFont="1" applyFill="1" applyAlignment="1">
      <alignment horizontal="left" vertical="center"/>
    </xf>
    <xf numFmtId="49" fontId="10" fillId="2" borderId="24" xfId="0" applyNumberFormat="1" applyFont="1" applyFill="1" applyBorder="1" applyAlignment="1">
      <alignment horizontal="left" vertical="center" wrapText="1"/>
    </xf>
    <xf numFmtId="0" fontId="1" fillId="2" borderId="0" xfId="0" applyFont="1" applyFill="1" applyAlignment="1">
      <alignment horizontal="left" vertical="top"/>
    </xf>
    <xf numFmtId="49" fontId="19" fillId="4" borderId="24" xfId="0" applyNumberFormat="1" applyFont="1" applyFill="1" applyBorder="1" applyAlignment="1">
      <alignment horizontal="left" vertical="center"/>
    </xf>
    <xf numFmtId="49" fontId="21" fillId="4" borderId="24" xfId="0" applyNumberFormat="1" applyFont="1" applyFill="1" applyBorder="1" applyAlignment="1">
      <alignment horizontal="left" vertical="center" wrapText="1"/>
    </xf>
    <xf numFmtId="49" fontId="7" fillId="2" borderId="24" xfId="0" applyNumberFormat="1" applyFont="1" applyFill="1" applyBorder="1" applyAlignment="1">
      <alignment horizontal="left" vertical="center"/>
    </xf>
    <xf numFmtId="49" fontId="1" fillId="2" borderId="24" xfId="0" applyNumberFormat="1" applyFont="1" applyFill="1" applyBorder="1" applyAlignment="1">
      <alignment horizontal="left" vertical="top" wrapText="1"/>
    </xf>
    <xf numFmtId="49" fontId="19" fillId="6" borderId="24" xfId="0" applyNumberFormat="1" applyFont="1" applyFill="1" applyBorder="1" applyAlignment="1">
      <alignment horizontal="left" vertical="center"/>
    </xf>
    <xf numFmtId="49" fontId="1" fillId="6" borderId="24" xfId="0" applyNumberFormat="1" applyFont="1" applyFill="1" applyBorder="1" applyAlignment="1">
      <alignment horizontal="left" vertical="top" wrapText="1"/>
    </xf>
    <xf numFmtId="49" fontId="1" fillId="10" borderId="24" xfId="0" applyNumberFormat="1" applyFont="1" applyFill="1" applyBorder="1" applyAlignment="1">
      <alignment horizontal="left" vertical="top" wrapText="1"/>
    </xf>
    <xf numFmtId="0" fontId="22" fillId="2" borderId="0" xfId="0" applyFont="1" applyFill="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0" fontId="23" fillId="11" borderId="0" xfId="0" applyFont="1" applyFill="1" applyAlignment="1">
      <alignment horizontal="left" vertical="center"/>
    </xf>
    <xf numFmtId="0" fontId="7" fillId="11" borderId="0" xfId="0" applyFont="1" applyFill="1" applyAlignment="1">
      <alignment horizontal="center" vertical="center"/>
    </xf>
    <xf numFmtId="0" fontId="1" fillId="11" borderId="0" xfId="0" applyFont="1" applyFill="1" applyAlignment="1">
      <alignment horizontal="center" vertical="center"/>
    </xf>
    <xf numFmtId="0" fontId="11" fillId="11" borderId="0" xfId="0" applyFont="1" applyFill="1" applyAlignment="1">
      <alignment horizontal="center" vertical="center"/>
    </xf>
    <xf numFmtId="0" fontId="1" fillId="2" borderId="0" xfId="0" applyFont="1" applyFill="1" applyAlignment="1">
      <alignment horizontal="center" vertical="center" wrapText="1"/>
    </xf>
    <xf numFmtId="0" fontId="24" fillId="11" borderId="0" xfId="0" applyFont="1" applyFill="1" applyAlignment="1">
      <alignment horizontal="center" vertical="center" wrapText="1"/>
    </xf>
    <xf numFmtId="2" fontId="1" fillId="11" borderId="0" xfId="0" applyNumberFormat="1" applyFont="1" applyFill="1" applyAlignment="1">
      <alignment horizontal="center" vertical="center"/>
    </xf>
    <xf numFmtId="0" fontId="0" fillId="2" borderId="0" xfId="0" applyFill="1"/>
    <xf numFmtId="0" fontId="23" fillId="12" borderId="0" xfId="0" applyFont="1" applyFill="1" applyAlignment="1">
      <alignment vertical="center"/>
    </xf>
    <xf numFmtId="0" fontId="1" fillId="12" borderId="0" xfId="0" applyFont="1" applyFill="1" applyAlignment="1">
      <alignment horizontal="center" vertical="center"/>
    </xf>
    <xf numFmtId="0" fontId="11" fillId="12" borderId="0" xfId="0" applyFont="1" applyFill="1" applyAlignment="1">
      <alignment horizontal="center" vertical="center"/>
    </xf>
    <xf numFmtId="0" fontId="7" fillId="12" borderId="0" xfId="0" applyFont="1" applyFill="1" applyAlignment="1">
      <alignment horizontal="center" vertical="center" wrapText="1"/>
    </xf>
    <xf numFmtId="2" fontId="1" fillId="12" borderId="0" xfId="0" applyNumberFormat="1" applyFont="1" applyFill="1" applyAlignment="1">
      <alignment horizontal="center" vertical="center"/>
    </xf>
    <xf numFmtId="0" fontId="23" fillId="13" borderId="0" xfId="0" applyFont="1" applyFill="1" applyAlignment="1">
      <alignment horizontal="left" vertical="center"/>
    </xf>
    <xf numFmtId="0" fontId="7" fillId="13" borderId="0" xfId="0" applyFont="1" applyFill="1" applyAlignment="1">
      <alignment horizontal="center" vertical="center"/>
    </xf>
    <xf numFmtId="0" fontId="0" fillId="2" borderId="0" xfId="0" applyFill="1" applyAlignment="1">
      <alignment horizontal="center" vertical="center" wrapText="1"/>
    </xf>
    <xf numFmtId="0" fontId="1" fillId="13" borderId="0" xfId="0" applyFont="1" applyFill="1" applyAlignment="1">
      <alignment horizontal="center" vertical="center" wrapText="1"/>
    </xf>
    <xf numFmtId="0" fontId="7" fillId="13" borderId="0" xfId="0" applyFont="1" applyFill="1" applyAlignment="1">
      <alignment horizontal="center" vertical="center" wrapText="1"/>
    </xf>
    <xf numFmtId="0" fontId="1" fillId="13" borderId="0" xfId="0" applyFont="1" applyFill="1" applyAlignment="1">
      <alignment horizontal="center" vertical="center"/>
    </xf>
    <xf numFmtId="2" fontId="1" fillId="13" borderId="0" xfId="0" applyNumberFormat="1" applyFont="1" applyFill="1" applyAlignment="1">
      <alignment horizontal="center" vertical="center"/>
    </xf>
    <xf numFmtId="0" fontId="23" fillId="14" borderId="0" xfId="0" applyFont="1" applyFill="1" applyAlignment="1">
      <alignment horizontal="left" vertical="center"/>
    </xf>
    <xf numFmtId="0" fontId="1" fillId="14" borderId="0" xfId="0" applyFont="1" applyFill="1" applyAlignment="1">
      <alignment horizontal="center" vertical="center"/>
    </xf>
    <xf numFmtId="0" fontId="7" fillId="14" borderId="0" xfId="0" applyFont="1" applyFill="1" applyAlignment="1">
      <alignment horizontal="center" vertical="center"/>
    </xf>
    <xf numFmtId="0" fontId="1" fillId="14" borderId="0" xfId="0" applyFont="1" applyFill="1" applyAlignment="1">
      <alignment horizontal="center" vertical="center" wrapText="1"/>
    </xf>
    <xf numFmtId="0" fontId="7" fillId="14" borderId="0" xfId="0" applyFont="1" applyFill="1" applyAlignment="1">
      <alignment horizontal="center" vertical="center" wrapText="1"/>
    </xf>
    <xf numFmtId="2" fontId="1" fillId="14" borderId="0" xfId="0" applyNumberFormat="1" applyFont="1" applyFill="1" applyAlignment="1">
      <alignment horizontal="center" vertical="center"/>
    </xf>
    <xf numFmtId="0" fontId="26" fillId="2" borderId="0" xfId="0" applyFont="1" applyFill="1" applyAlignment="1">
      <alignment vertical="top" wrapText="1"/>
    </xf>
    <xf numFmtId="0" fontId="25" fillId="2" borderId="0" xfId="0" applyFont="1" applyFill="1" applyAlignment="1">
      <alignment vertical="top" wrapText="1"/>
    </xf>
    <xf numFmtId="0" fontId="23" fillId="15" borderId="0" xfId="0" applyFont="1" applyFill="1" applyAlignment="1">
      <alignment horizontal="left" vertical="center"/>
    </xf>
    <xf numFmtId="0" fontId="1" fillId="15" borderId="0" xfId="0" applyFont="1" applyFill="1" applyAlignment="1">
      <alignment horizontal="center" vertical="center"/>
    </xf>
    <xf numFmtId="0" fontId="0" fillId="15" borderId="0" xfId="0" applyFill="1" applyAlignment="1">
      <alignment horizontal="center" vertical="center"/>
    </xf>
    <xf numFmtId="0" fontId="1" fillId="15" borderId="0" xfId="0" applyFont="1" applyFill="1" applyAlignment="1">
      <alignment horizontal="center" vertical="center" wrapText="1"/>
    </xf>
    <xf numFmtId="0" fontId="7" fillId="15" borderId="0" xfId="0" applyFont="1" applyFill="1" applyAlignment="1">
      <alignment horizontal="center" vertical="center" wrapText="1"/>
    </xf>
    <xf numFmtId="2" fontId="0" fillId="15" borderId="0" xfId="0" applyNumberFormat="1" applyFill="1" applyAlignment="1">
      <alignment horizontal="center" vertical="center"/>
    </xf>
    <xf numFmtId="0" fontId="23" fillId="16" borderId="0" xfId="0" applyFont="1" applyFill="1" applyAlignment="1">
      <alignment horizontal="left" vertical="center"/>
    </xf>
    <xf numFmtId="0" fontId="1" fillId="16" borderId="0" xfId="0" applyFont="1" applyFill="1" applyAlignment="1">
      <alignment horizontal="center" vertical="center"/>
    </xf>
    <xf numFmtId="0" fontId="0" fillId="16" borderId="0" xfId="0" applyFill="1" applyAlignment="1">
      <alignment horizontal="center" vertical="center"/>
    </xf>
    <xf numFmtId="0" fontId="1" fillId="16" borderId="0" xfId="0" applyFont="1" applyFill="1" applyAlignment="1">
      <alignment horizontal="center" vertical="center" wrapText="1"/>
    </xf>
    <xf numFmtId="0" fontId="7" fillId="16" borderId="0" xfId="0" applyFont="1" applyFill="1" applyAlignment="1">
      <alignment horizontal="center" vertical="center" wrapText="1"/>
    </xf>
    <xf numFmtId="2" fontId="0" fillId="16" borderId="0" xfId="0" applyNumberFormat="1" applyFill="1" applyAlignment="1">
      <alignment horizontal="center" vertical="center"/>
    </xf>
    <xf numFmtId="0" fontId="10" fillId="3" borderId="25" xfId="0" applyFont="1" applyFill="1" applyBorder="1" applyAlignment="1">
      <alignment horizontal="left" vertical="center" wrapText="1" indent="1"/>
    </xf>
    <xf numFmtId="0" fontId="29" fillId="3" borderId="26" xfId="1" applyFill="1" applyBorder="1" applyAlignment="1">
      <alignment horizontal="left" vertical="center" wrapText="1" indent="1"/>
    </xf>
    <xf numFmtId="0" fontId="12" fillId="18" borderId="0" xfId="0" applyFont="1" applyFill="1" applyAlignment="1">
      <alignment horizontal="center" vertical="center"/>
    </xf>
    <xf numFmtId="2" fontId="1" fillId="16" borderId="0" xfId="0" applyNumberFormat="1" applyFont="1" applyFill="1" applyAlignment="1">
      <alignment horizontal="center" vertical="center"/>
    </xf>
    <xf numFmtId="0" fontId="1" fillId="17" borderId="0" xfId="0" applyFont="1" applyFill="1" applyAlignment="1">
      <alignment horizontal="center" vertical="center"/>
    </xf>
    <xf numFmtId="0" fontId="7" fillId="17" borderId="0" xfId="0" applyFont="1" applyFill="1" applyAlignment="1">
      <alignment horizontal="left" vertical="top"/>
    </xf>
    <xf numFmtId="0" fontId="1" fillId="17" borderId="0" xfId="0" applyFont="1" applyFill="1"/>
    <xf numFmtId="0" fontId="20" fillId="20" borderId="0" xfId="0" applyFont="1" applyFill="1" applyAlignment="1">
      <alignment vertical="center"/>
    </xf>
    <xf numFmtId="0" fontId="22" fillId="20" borderId="0" xfId="0" applyFont="1" applyFill="1" applyAlignment="1">
      <alignment vertical="center"/>
    </xf>
    <xf numFmtId="0" fontId="1" fillId="20" borderId="0" xfId="0" applyFont="1" applyFill="1" applyAlignment="1">
      <alignment horizontal="left" vertical="top"/>
    </xf>
    <xf numFmtId="0" fontId="1" fillId="20" borderId="0" xfId="0" applyFont="1" applyFill="1" applyAlignment="1">
      <alignment horizontal="center" vertical="center"/>
    </xf>
    <xf numFmtId="0" fontId="7" fillId="20" borderId="0" xfId="0" applyFont="1" applyFill="1" applyAlignment="1">
      <alignment horizontal="left" vertical="top"/>
    </xf>
    <xf numFmtId="0" fontId="1" fillId="20" borderId="0" xfId="0" applyFont="1" applyFill="1" applyAlignment="1">
      <alignment horizontal="left" vertical="top" wrapText="1"/>
    </xf>
    <xf numFmtId="0" fontId="1" fillId="20" borderId="0" xfId="0" applyFont="1" applyFill="1"/>
    <xf numFmtId="0" fontId="20" fillId="21" borderId="0" xfId="0" applyFont="1" applyFill="1" applyAlignment="1">
      <alignment vertical="center"/>
    </xf>
    <xf numFmtId="0" fontId="7" fillId="21" borderId="0" xfId="0" applyFont="1" applyFill="1" applyAlignment="1">
      <alignment horizontal="left" vertical="top"/>
    </xf>
    <xf numFmtId="1" fontId="1" fillId="12" borderId="0" xfId="0" applyNumberFormat="1" applyFont="1" applyFill="1" applyAlignment="1">
      <alignment horizontal="center" vertical="center"/>
    </xf>
    <xf numFmtId="0" fontId="8" fillId="2" borderId="0" xfId="0" applyFont="1" applyFill="1" applyAlignment="1">
      <alignment horizontal="center" vertical="top" wrapText="1"/>
    </xf>
    <xf numFmtId="0" fontId="28" fillId="2" borderId="0" xfId="0" applyFont="1" applyFill="1" applyAlignment="1">
      <alignment vertical="top" wrapText="1"/>
    </xf>
    <xf numFmtId="0" fontId="32" fillId="2" borderId="0" xfId="0" applyFont="1" applyFill="1" applyAlignment="1">
      <alignment vertical="top" wrapText="1"/>
    </xf>
    <xf numFmtId="0" fontId="34" fillId="2" borderId="0" xfId="0" applyFont="1" applyFill="1" applyAlignment="1">
      <alignment horizontal="left" vertical="center"/>
    </xf>
    <xf numFmtId="49" fontId="1" fillId="2" borderId="0" xfId="0" applyNumberFormat="1" applyFont="1" applyFill="1" applyAlignment="1">
      <alignment vertical="center"/>
    </xf>
    <xf numFmtId="0" fontId="1" fillId="23" borderId="0" xfId="0" applyFont="1" applyFill="1" applyAlignment="1">
      <alignment horizontal="center" vertical="center"/>
    </xf>
    <xf numFmtId="0" fontId="7" fillId="23" borderId="0" xfId="0" applyFont="1" applyFill="1" applyAlignment="1">
      <alignment horizontal="center" vertical="center"/>
    </xf>
    <xf numFmtId="0" fontId="11" fillId="23" borderId="0" xfId="0" applyFont="1" applyFill="1" applyAlignment="1">
      <alignment horizontal="center" vertical="center"/>
    </xf>
    <xf numFmtId="0" fontId="24" fillId="23" borderId="0" xfId="0" applyFont="1" applyFill="1" applyAlignment="1">
      <alignment horizontal="center" vertical="center" wrapText="1"/>
    </xf>
    <xf numFmtId="2" fontId="1" fillId="23" borderId="0" xfId="0" applyNumberFormat="1" applyFont="1" applyFill="1" applyAlignment="1">
      <alignment horizontal="center" vertical="center"/>
    </xf>
    <xf numFmtId="2" fontId="1" fillId="2" borderId="0" xfId="0" applyNumberFormat="1" applyFont="1" applyFill="1" applyAlignment="1">
      <alignment horizontal="left" vertical="center"/>
    </xf>
    <xf numFmtId="0" fontId="15" fillId="25" borderId="14" xfId="0" applyFont="1" applyFill="1" applyBorder="1" applyAlignment="1">
      <alignment horizontal="center" vertical="center"/>
    </xf>
    <xf numFmtId="0" fontId="0" fillId="0" borderId="0" xfId="0" applyAlignment="1">
      <alignment wrapText="1"/>
    </xf>
    <xf numFmtId="0" fontId="0" fillId="26" borderId="0" xfId="0" applyFill="1"/>
    <xf numFmtId="0" fontId="7" fillId="2" borderId="27" xfId="0" applyFont="1" applyFill="1" applyBorder="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8" fillId="2" borderId="28" xfId="0" applyFont="1" applyFill="1" applyBorder="1" applyAlignment="1">
      <alignment vertical="center"/>
    </xf>
    <xf numFmtId="0" fontId="1" fillId="2" borderId="14" xfId="0" applyFont="1" applyFill="1" applyBorder="1" applyAlignment="1">
      <alignment horizontal="left" vertical="center" indent="9"/>
    </xf>
    <xf numFmtId="0" fontId="19" fillId="8" borderId="0" xfId="0" applyFont="1" applyFill="1" applyAlignment="1">
      <alignment horizontal="right" vertical="center"/>
    </xf>
    <xf numFmtId="0" fontId="19" fillId="9" borderId="0" xfId="0" applyFont="1" applyFill="1" applyAlignment="1">
      <alignment horizontal="right" vertical="center"/>
    </xf>
    <xf numFmtId="0" fontId="20" fillId="25" borderId="14" xfId="0" applyFont="1" applyFill="1" applyBorder="1" applyAlignment="1">
      <alignment horizontal="left" vertical="center"/>
    </xf>
    <xf numFmtId="0" fontId="7" fillId="2" borderId="5" xfId="0" applyFont="1" applyFill="1" applyBorder="1" applyAlignment="1">
      <alignment horizontal="center" vertical="center"/>
    </xf>
    <xf numFmtId="0" fontId="11" fillId="2" borderId="0" xfId="0" applyFont="1" applyFill="1" applyAlignment="1">
      <alignment horizontal="center" vertical="center"/>
    </xf>
    <xf numFmtId="0" fontId="7"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8" xfId="0" applyFont="1" applyFill="1" applyBorder="1" applyAlignment="1">
      <alignment horizontal="center" vertical="center"/>
    </xf>
    <xf numFmtId="0" fontId="7" fillId="2" borderId="18" xfId="0" applyFont="1" applyFill="1" applyBorder="1" applyAlignment="1">
      <alignment horizontal="center" vertical="center"/>
    </xf>
    <xf numFmtId="0" fontId="19" fillId="8" borderId="18" xfId="0" applyFont="1" applyFill="1" applyBorder="1" applyAlignment="1">
      <alignment horizontal="center" vertical="center"/>
    </xf>
    <xf numFmtId="0" fontId="19" fillId="9" borderId="18"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21" xfId="0" applyFont="1" applyFill="1" applyBorder="1" applyAlignment="1">
      <alignment horizontal="left" vertical="center" indent="9"/>
    </xf>
    <xf numFmtId="0" fontId="31" fillId="2" borderId="0" xfId="0" applyFont="1" applyFill="1" applyAlignment="1">
      <alignment horizontal="left" vertical="center"/>
    </xf>
    <xf numFmtId="2" fontId="1" fillId="5" borderId="7" xfId="0" applyNumberFormat="1" applyFont="1" applyFill="1" applyBorder="1" applyAlignment="1">
      <alignment horizontal="right" indent="1"/>
    </xf>
    <xf numFmtId="0" fontId="1" fillId="2" borderId="20" xfId="0" applyFont="1" applyFill="1" applyBorder="1" applyAlignment="1">
      <alignment horizontal="center" vertical="center"/>
    </xf>
    <xf numFmtId="0" fontId="0" fillId="26" borderId="21" xfId="0" applyFill="1" applyBorder="1"/>
    <xf numFmtId="0" fontId="1" fillId="2" borderId="22" xfId="0" applyFont="1" applyFill="1" applyBorder="1" applyAlignment="1">
      <alignment horizontal="left"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center" wrapText="1"/>
    </xf>
    <xf numFmtId="0" fontId="0" fillId="0" borderId="0" xfId="0" applyAlignment="1">
      <alignment vertical="center" wrapText="1"/>
    </xf>
    <xf numFmtId="2" fontId="36" fillId="27" borderId="7" xfId="0" applyNumberFormat="1" applyFont="1" applyFill="1" applyBorder="1" applyAlignment="1">
      <alignment horizontal="right" indent="1"/>
    </xf>
    <xf numFmtId="0" fontId="1" fillId="2" borderId="0" xfId="0" applyFont="1" applyFill="1" applyAlignment="1">
      <alignment horizontal="left" wrapText="1" indent="2"/>
    </xf>
    <xf numFmtId="0" fontId="1" fillId="28" borderId="0" xfId="0" applyFont="1" applyFill="1"/>
    <xf numFmtId="0" fontId="1" fillId="2" borderId="0" xfId="0" applyFont="1" applyFill="1" applyAlignment="1">
      <alignment horizontal="left" vertical="center" indent="1"/>
    </xf>
    <xf numFmtId="0" fontId="12" fillId="26" borderId="0" xfId="0" applyFont="1" applyFill="1" applyAlignment="1">
      <alignment horizontal="center" vertical="center"/>
    </xf>
    <xf numFmtId="1" fontId="1" fillId="5" borderId="7" xfId="0" applyNumberFormat="1" applyFont="1" applyFill="1" applyBorder="1" applyAlignment="1">
      <alignment horizontal="center" wrapText="1"/>
    </xf>
    <xf numFmtId="49" fontId="1" fillId="18" borderId="24" xfId="0" applyNumberFormat="1" applyFont="1" applyFill="1" applyBorder="1" applyAlignment="1">
      <alignment horizontal="left" vertical="top" wrapText="1"/>
    </xf>
    <xf numFmtId="0" fontId="7" fillId="18" borderId="0" xfId="0" applyFont="1" applyFill="1" applyAlignment="1">
      <alignment horizontal="left" vertical="center"/>
    </xf>
    <xf numFmtId="49" fontId="40" fillId="2" borderId="0" xfId="0" applyNumberFormat="1" applyFont="1" applyFill="1" applyAlignment="1">
      <alignment horizontal="left" vertical="center"/>
    </xf>
    <xf numFmtId="1" fontId="1" fillId="12" borderId="0" xfId="0" applyNumberFormat="1" applyFont="1" applyFill="1" applyAlignment="1">
      <alignment horizontal="left" vertical="center"/>
    </xf>
    <xf numFmtId="1" fontId="1" fillId="12" borderId="0" xfId="0" applyNumberFormat="1" applyFont="1" applyFill="1" applyAlignment="1">
      <alignment horizontal="left" vertical="center" wrapText="1"/>
    </xf>
    <xf numFmtId="1" fontId="1" fillId="13" borderId="0" xfId="0" applyNumberFormat="1" applyFont="1" applyFill="1" applyAlignment="1">
      <alignment horizontal="left" vertical="center" wrapText="1"/>
    </xf>
    <xf numFmtId="1" fontId="1" fillId="13" borderId="0" xfId="0" applyNumberFormat="1" applyFont="1" applyFill="1" applyAlignment="1">
      <alignment vertical="center" wrapText="1"/>
    </xf>
    <xf numFmtId="1" fontId="1" fillId="16" borderId="0" xfId="0" applyNumberFormat="1" applyFont="1" applyFill="1" applyAlignment="1">
      <alignment horizontal="left" vertical="center"/>
    </xf>
    <xf numFmtId="1" fontId="1" fillId="16" borderId="0" xfId="0" applyNumberFormat="1" applyFont="1" applyFill="1" applyAlignment="1">
      <alignment horizontal="left" vertical="center" wrapText="1"/>
    </xf>
    <xf numFmtId="1" fontId="1" fillId="14" borderId="0" xfId="0" applyNumberFormat="1" applyFont="1" applyFill="1" applyAlignment="1">
      <alignment horizontal="left" vertical="center"/>
    </xf>
    <xf numFmtId="1" fontId="1" fillId="14" borderId="0" xfId="0" applyNumberFormat="1" applyFont="1" applyFill="1" applyAlignment="1">
      <alignment horizontal="left" vertical="center" wrapText="1"/>
    </xf>
    <xf numFmtId="49" fontId="41" fillId="2" borderId="0" xfId="0" applyNumberFormat="1" applyFont="1" applyFill="1" applyAlignment="1">
      <alignment horizontal="left" wrapText="1"/>
    </xf>
    <xf numFmtId="1" fontId="1" fillId="15" borderId="0" xfId="0" applyNumberFormat="1" applyFont="1" applyFill="1" applyAlignment="1">
      <alignment horizontal="left" vertical="center" wrapText="1"/>
    </xf>
    <xf numFmtId="0" fontId="42" fillId="2" borderId="0" xfId="0" applyFont="1" applyFill="1" applyAlignment="1">
      <alignment horizontal="left" vertical="center"/>
    </xf>
    <xf numFmtId="0" fontId="17" fillId="26" borderId="0" xfId="0" applyFont="1" applyFill="1" applyAlignment="1">
      <alignment horizontal="left" vertical="center" wrapText="1" indent="2"/>
    </xf>
    <xf numFmtId="0" fontId="42" fillId="18" borderId="0" xfId="0" applyFont="1" applyFill="1" applyAlignment="1">
      <alignment horizontal="left" vertical="center"/>
    </xf>
    <xf numFmtId="0" fontId="17" fillId="18" borderId="0" xfId="0" applyFont="1" applyFill="1" applyAlignment="1">
      <alignment horizontal="left" vertical="center" wrapText="1" indent="1"/>
    </xf>
    <xf numFmtId="0" fontId="1" fillId="26" borderId="0" xfId="0" applyFont="1" applyFill="1"/>
    <xf numFmtId="0" fontId="1" fillId="26" borderId="0" xfId="0" applyFont="1" applyFill="1" applyAlignment="1">
      <alignment horizontal="left" vertical="center" indent="1"/>
    </xf>
    <xf numFmtId="0" fontId="1" fillId="18" borderId="0" xfId="0" applyFont="1" applyFill="1" applyAlignment="1">
      <alignment horizontal="left" vertical="center"/>
    </xf>
    <xf numFmtId="0" fontId="47" fillId="26" borderId="0" xfId="0" applyFont="1" applyFill="1" applyAlignment="1">
      <alignment horizontal="center"/>
    </xf>
    <xf numFmtId="0" fontId="28" fillId="18" borderId="0" xfId="0" applyFont="1" applyFill="1" applyAlignment="1">
      <alignment horizontal="left" vertical="center"/>
    </xf>
    <xf numFmtId="2" fontId="1" fillId="22" borderId="7" xfId="0" applyNumberFormat="1" applyFont="1" applyFill="1" applyBorder="1" applyAlignment="1">
      <alignment horizontal="center" wrapText="1"/>
    </xf>
    <xf numFmtId="0" fontId="43" fillId="13" borderId="0" xfId="0" applyFont="1" applyFill="1" applyAlignment="1">
      <alignment horizontal="left" vertical="center" wrapText="1"/>
    </xf>
    <xf numFmtId="1" fontId="43" fillId="13" borderId="0" xfId="0" applyNumberFormat="1" applyFont="1" applyFill="1" applyAlignment="1">
      <alignment horizontal="left" wrapText="1"/>
    </xf>
    <xf numFmtId="2" fontId="8" fillId="2" borderId="0" xfId="0" applyNumberFormat="1" applyFont="1" applyFill="1" applyAlignment="1">
      <alignment horizontal="center" vertical="center"/>
    </xf>
    <xf numFmtId="2" fontId="38" fillId="13" borderId="0" xfId="0" applyNumberFormat="1" applyFont="1" applyFill="1" applyAlignment="1">
      <alignment horizontal="center" vertical="center"/>
    </xf>
    <xf numFmtId="0" fontId="1" fillId="17" borderId="0" xfId="0" applyFont="1" applyFill="1" applyAlignment="1">
      <alignment horizontal="left" vertical="top" wrapText="1"/>
    </xf>
    <xf numFmtId="164" fontId="28" fillId="19" borderId="0" xfId="2" applyNumberFormat="1" applyFont="1" applyFill="1" applyBorder="1" applyAlignment="1">
      <alignment horizontal="center" vertical="center"/>
    </xf>
    <xf numFmtId="0" fontId="29" fillId="0" borderId="0" xfId="1" applyFill="1" applyAlignment="1">
      <alignment horizontal="left" wrapText="1"/>
    </xf>
    <xf numFmtId="2" fontId="12" fillId="2" borderId="0" xfId="0" applyNumberFormat="1" applyFont="1" applyFill="1" applyAlignment="1">
      <alignment horizontal="center" vertical="center" wrapText="1"/>
    </xf>
    <xf numFmtId="2" fontId="47" fillId="0" borderId="0" xfId="0" applyNumberFormat="1" applyFont="1" applyAlignment="1">
      <alignment horizontal="center"/>
    </xf>
    <xf numFmtId="0" fontId="50" fillId="17" borderId="0" xfId="0" applyFont="1" applyFill="1" applyAlignment="1">
      <alignment vertical="center"/>
    </xf>
    <xf numFmtId="0" fontId="25" fillId="17" borderId="0" xfId="0" applyFont="1" applyFill="1" applyAlignment="1">
      <alignment horizontal="left" vertical="top"/>
    </xf>
    <xf numFmtId="0" fontId="25" fillId="17" borderId="0" xfId="0" applyFont="1" applyFill="1" applyAlignment="1">
      <alignment horizontal="center" vertical="center"/>
    </xf>
    <xf numFmtId="0" fontId="45" fillId="0" borderId="0" xfId="0" applyFont="1"/>
    <xf numFmtId="0" fontId="30" fillId="0" borderId="0" xfId="0" applyFont="1"/>
    <xf numFmtId="0" fontId="44" fillId="2" borderId="0" xfId="0" applyFont="1" applyFill="1" applyAlignment="1">
      <alignment vertical="top" wrapText="1"/>
    </xf>
    <xf numFmtId="0" fontId="58" fillId="2" borderId="0" xfId="0" applyFont="1" applyFill="1" applyAlignment="1">
      <alignment vertical="top" wrapText="1"/>
    </xf>
    <xf numFmtId="43" fontId="1" fillId="2" borderId="0" xfId="2" applyFont="1" applyFill="1" applyAlignment="1">
      <alignment horizontal="center"/>
    </xf>
    <xf numFmtId="43" fontId="16" fillId="2" borderId="0" xfId="2" applyFont="1" applyFill="1" applyAlignment="1">
      <alignment horizontal="center"/>
    </xf>
    <xf numFmtId="0" fontId="53" fillId="18" borderId="0" xfId="0" applyFont="1" applyFill="1" applyAlignment="1">
      <alignment horizontal="left" vertical="center"/>
    </xf>
    <xf numFmtId="43" fontId="1" fillId="5" borderId="7" xfId="0" applyNumberFormat="1" applyFont="1" applyFill="1" applyBorder="1" applyAlignment="1">
      <alignment horizontal="right" indent="1"/>
    </xf>
    <xf numFmtId="0" fontId="1" fillId="12" borderId="0" xfId="0" applyFont="1" applyFill="1" applyAlignment="1">
      <alignment horizontal="center" vertical="center" wrapText="1"/>
    </xf>
    <xf numFmtId="1" fontId="1" fillId="31" borderId="0" xfId="0" applyNumberFormat="1" applyFont="1" applyFill="1" applyAlignment="1">
      <alignment horizontal="left" vertical="center"/>
    </xf>
    <xf numFmtId="0" fontId="48" fillId="17" borderId="0" xfId="0" applyFont="1" applyFill="1" applyAlignment="1">
      <alignment vertical="center" wrapText="1"/>
    </xf>
    <xf numFmtId="0" fontId="56" fillId="0" borderId="0" xfId="0" applyFont="1" applyAlignment="1">
      <alignment vertical="center"/>
    </xf>
    <xf numFmtId="0" fontId="56" fillId="0" borderId="0" xfId="0" applyFont="1"/>
    <xf numFmtId="0" fontId="34" fillId="2" borderId="0" xfId="0" applyFont="1" applyFill="1"/>
    <xf numFmtId="0" fontId="34" fillId="2" borderId="0" xfId="0" applyFont="1" applyFill="1" applyAlignment="1">
      <alignment horizontal="center" vertical="center"/>
    </xf>
    <xf numFmtId="49" fontId="64" fillId="2" borderId="0" xfId="0" applyNumberFormat="1" applyFont="1" applyFill="1" applyAlignment="1">
      <alignment horizontal="center" vertical="center"/>
    </xf>
    <xf numFmtId="1" fontId="1" fillId="22" borderId="32" xfId="0" applyNumberFormat="1" applyFont="1" applyFill="1" applyBorder="1" applyAlignment="1">
      <alignment horizontal="center" wrapText="1"/>
    </xf>
    <xf numFmtId="2" fontId="1" fillId="29" borderId="32" xfId="0" applyNumberFormat="1" applyFont="1" applyFill="1" applyBorder="1" applyAlignment="1">
      <alignment horizontal="center"/>
    </xf>
    <xf numFmtId="2" fontId="1" fillId="22" borderId="32" xfId="0" applyNumberFormat="1" applyFont="1" applyFill="1" applyBorder="1" applyAlignment="1">
      <alignment horizontal="center" wrapText="1"/>
    </xf>
    <xf numFmtId="43" fontId="1" fillId="5" borderId="33" xfId="2" applyFont="1" applyFill="1" applyBorder="1" applyAlignment="1">
      <alignment horizontal="right" indent="2"/>
    </xf>
    <xf numFmtId="43" fontId="1" fillId="5" borderId="34" xfId="2" applyFont="1" applyFill="1" applyBorder="1" applyAlignment="1">
      <alignment horizontal="right" indent="2"/>
    </xf>
    <xf numFmtId="43" fontId="16" fillId="8" borderId="29" xfId="2" applyFont="1" applyFill="1" applyBorder="1" applyAlignment="1">
      <alignment horizontal="right" indent="2"/>
    </xf>
    <xf numFmtId="43" fontId="16" fillId="9" borderId="32" xfId="2" applyFont="1" applyFill="1" applyBorder="1" applyAlignment="1">
      <alignment horizontal="right" indent="2"/>
    </xf>
    <xf numFmtId="49" fontId="1" fillId="22" borderId="29" xfId="0" applyNumberFormat="1" applyFont="1" applyFill="1" applyBorder="1" applyAlignment="1">
      <alignment horizontal="center" wrapText="1"/>
    </xf>
    <xf numFmtId="2" fontId="1" fillId="22" borderId="29" xfId="0" applyNumberFormat="1" applyFont="1" applyFill="1" applyBorder="1" applyAlignment="1">
      <alignment horizontal="center" wrapText="1"/>
    </xf>
    <xf numFmtId="2" fontId="1" fillId="26" borderId="29" xfId="0" applyNumberFormat="1" applyFont="1" applyFill="1" applyBorder="1" applyAlignment="1" applyProtection="1">
      <alignment horizontal="center"/>
      <protection locked="0"/>
    </xf>
    <xf numFmtId="2" fontId="1" fillId="18" borderId="32" xfId="0" applyNumberFormat="1" applyFont="1" applyFill="1" applyBorder="1" applyAlignment="1" applyProtection="1">
      <alignment horizontal="center"/>
      <protection locked="0"/>
    </xf>
    <xf numFmtId="1" fontId="1" fillId="2" borderId="32" xfId="0" applyNumberFormat="1" applyFont="1" applyFill="1" applyBorder="1" applyAlignment="1" applyProtection="1">
      <alignment horizontal="center"/>
      <protection locked="0"/>
    </xf>
    <xf numFmtId="2" fontId="1" fillId="18" borderId="33" xfId="0" applyNumberFormat="1" applyFont="1" applyFill="1" applyBorder="1" applyAlignment="1" applyProtection="1">
      <alignment horizontal="center"/>
      <protection locked="0"/>
    </xf>
    <xf numFmtId="2" fontId="1" fillId="18" borderId="34" xfId="0" applyNumberFormat="1" applyFont="1" applyFill="1" applyBorder="1" applyAlignment="1" applyProtection="1">
      <alignment horizontal="center"/>
      <protection locked="0"/>
    </xf>
    <xf numFmtId="49" fontId="1" fillId="2" borderId="29" xfId="0" applyNumberFormat="1" applyFont="1" applyFill="1" applyBorder="1" applyAlignment="1">
      <alignment horizontal="center" vertical="center" wrapText="1"/>
    </xf>
    <xf numFmtId="0" fontId="1" fillId="5" borderId="32" xfId="0" applyFont="1" applyFill="1" applyBorder="1" applyAlignment="1">
      <alignment horizontal="center" vertical="center"/>
    </xf>
    <xf numFmtId="0" fontId="1" fillId="5" borderId="33" xfId="0" applyFont="1" applyFill="1" applyBorder="1" applyAlignment="1">
      <alignment horizontal="center" vertical="center"/>
    </xf>
    <xf numFmtId="1" fontId="1" fillId="5" borderId="34" xfId="0" applyNumberFormat="1" applyFont="1" applyFill="1" applyBorder="1" applyAlignment="1">
      <alignment horizontal="center" vertical="center"/>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xf>
    <xf numFmtId="0" fontId="38" fillId="2" borderId="0" xfId="0" applyFont="1" applyFill="1" applyAlignment="1">
      <alignment horizontal="left" vertical="top"/>
    </xf>
    <xf numFmtId="49" fontId="38" fillId="30" borderId="24" xfId="0" applyNumberFormat="1" applyFont="1" applyFill="1" applyBorder="1" applyAlignment="1">
      <alignment horizontal="left" vertical="top" wrapText="1"/>
    </xf>
    <xf numFmtId="49" fontId="38" fillId="2" borderId="24" xfId="0" applyNumberFormat="1" applyFont="1" applyFill="1" applyBorder="1" applyAlignment="1">
      <alignment horizontal="left" vertical="top" wrapText="1"/>
    </xf>
    <xf numFmtId="49" fontId="8" fillId="30" borderId="24" xfId="0" applyNumberFormat="1" applyFont="1" applyFill="1" applyBorder="1" applyAlignment="1">
      <alignment horizontal="left" vertical="top" wrapText="1"/>
    </xf>
    <xf numFmtId="49" fontId="8" fillId="2" borderId="24" xfId="0" applyNumberFormat="1" applyFont="1" applyFill="1" applyBorder="1" applyAlignment="1">
      <alignment horizontal="left" vertical="top" wrapText="1"/>
    </xf>
    <xf numFmtId="165" fontId="1" fillId="5" borderId="7" xfId="0" applyNumberFormat="1" applyFont="1" applyFill="1" applyBorder="1" applyAlignment="1">
      <alignment horizontal="right" indent="1"/>
    </xf>
    <xf numFmtId="0" fontId="19" fillId="8" borderId="0" xfId="3" applyFont="1" applyFill="1" applyAlignment="1">
      <alignment horizontal="right" vertical="center"/>
    </xf>
    <xf numFmtId="0" fontId="5" fillId="2" borderId="31" xfId="0" applyFont="1" applyFill="1" applyBorder="1" applyAlignment="1">
      <alignment vertical="center" wrapText="1"/>
    </xf>
    <xf numFmtId="0" fontId="58" fillId="2" borderId="35" xfId="0" applyFont="1" applyFill="1" applyBorder="1" applyAlignment="1">
      <alignment vertical="top" wrapText="1"/>
    </xf>
    <xf numFmtId="0" fontId="1" fillId="2" borderId="35" xfId="0" applyFont="1" applyFill="1" applyBorder="1" applyAlignment="1">
      <alignment vertical="top" wrapText="1"/>
    </xf>
    <xf numFmtId="0" fontId="28" fillId="2" borderId="35" xfId="0" applyFont="1" applyFill="1" applyBorder="1" applyAlignment="1">
      <alignment vertical="top" wrapText="1"/>
    </xf>
    <xf numFmtId="0" fontId="26" fillId="2" borderId="35" xfId="0" applyFont="1" applyFill="1" applyBorder="1" applyAlignment="1">
      <alignment vertical="top" wrapText="1"/>
    </xf>
    <xf numFmtId="0" fontId="1" fillId="2" borderId="35" xfId="0" applyFont="1" applyFill="1" applyBorder="1" applyAlignment="1">
      <alignment horizontal="left" wrapText="1" indent="2"/>
    </xf>
    <xf numFmtId="0" fontId="29" fillId="0" borderId="35" xfId="1" applyFill="1" applyBorder="1" applyAlignment="1">
      <alignment horizontal="left" wrapText="1"/>
    </xf>
    <xf numFmtId="0" fontId="1" fillId="2" borderId="30" xfId="0" applyFont="1" applyFill="1" applyBorder="1" applyAlignment="1">
      <alignment wrapText="1"/>
    </xf>
    <xf numFmtId="0" fontId="58" fillId="2" borderId="30" xfId="0" applyFont="1" applyFill="1" applyBorder="1" applyAlignment="1">
      <alignment vertical="top" wrapText="1"/>
    </xf>
    <xf numFmtId="0" fontId="26" fillId="2" borderId="30" xfId="0" applyFont="1" applyFill="1" applyBorder="1" applyAlignment="1">
      <alignment vertical="top" wrapText="1"/>
    </xf>
    <xf numFmtId="0" fontId="7" fillId="0" borderId="0" xfId="0" applyFont="1" applyAlignment="1">
      <alignment horizontal="left" vertical="center"/>
    </xf>
    <xf numFmtId="0" fontId="28" fillId="2" borderId="31" xfId="0" applyFont="1" applyFill="1" applyBorder="1" applyAlignment="1">
      <alignment vertical="top" wrapText="1"/>
    </xf>
    <xf numFmtId="0" fontId="34" fillId="2" borderId="0" xfId="0" applyFont="1" applyFill="1" applyAlignment="1">
      <alignment vertical="center" wrapText="1"/>
    </xf>
    <xf numFmtId="0" fontId="1" fillId="2" borderId="0" xfId="0" applyFont="1" applyFill="1" applyAlignment="1">
      <alignment horizontal="center" wrapText="1"/>
    </xf>
    <xf numFmtId="1" fontId="1" fillId="2" borderId="0" xfId="0" applyNumberFormat="1" applyFont="1" applyFill="1" applyAlignment="1">
      <alignment horizontal="center" wrapText="1"/>
    </xf>
    <xf numFmtId="0" fontId="35" fillId="26" borderId="0" xfId="0" applyFont="1" applyFill="1" applyAlignment="1">
      <alignment horizontal="right"/>
    </xf>
    <xf numFmtId="0" fontId="39" fillId="26" borderId="0" xfId="0" applyFont="1" applyFill="1"/>
    <xf numFmtId="49" fontId="1" fillId="2" borderId="24" xfId="0" applyNumberFormat="1" applyFont="1" applyFill="1" applyBorder="1" applyAlignment="1">
      <alignment horizontal="left" vertical="center" wrapText="1"/>
    </xf>
    <xf numFmtId="49" fontId="28" fillId="0" borderId="24" xfId="0" applyNumberFormat="1" applyFont="1" applyBorder="1" applyAlignment="1">
      <alignment horizontal="left" vertical="center" wrapText="1"/>
    </xf>
    <xf numFmtId="49" fontId="58" fillId="0" borderId="24" xfId="0" applyNumberFormat="1" applyFont="1" applyBorder="1" applyAlignment="1">
      <alignment horizontal="left" vertical="center" wrapText="1"/>
    </xf>
    <xf numFmtId="49" fontId="34" fillId="18" borderId="24" xfId="0" applyNumberFormat="1" applyFont="1" applyFill="1" applyBorder="1" applyAlignment="1">
      <alignment horizontal="left" vertical="top" wrapText="1"/>
    </xf>
    <xf numFmtId="3" fontId="1" fillId="2" borderId="29" xfId="0" applyNumberFormat="1" applyFont="1" applyFill="1" applyBorder="1" applyAlignment="1">
      <alignment horizontal="center"/>
    </xf>
    <xf numFmtId="2" fontId="1" fillId="2" borderId="29" xfId="0" applyNumberFormat="1" applyFont="1" applyFill="1" applyBorder="1" applyAlignment="1">
      <alignment horizontal="center"/>
    </xf>
    <xf numFmtId="2" fontId="16" fillId="24" borderId="0" xfId="0" applyNumberFormat="1" applyFont="1" applyFill="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2" fontId="16" fillId="25" borderId="14" xfId="0" applyNumberFormat="1" applyFont="1" applyFill="1" applyBorder="1" applyAlignment="1">
      <alignment horizontal="center" vertical="center"/>
    </xf>
    <xf numFmtId="0" fontId="7" fillId="2" borderId="37" xfId="0" applyFont="1" applyFill="1" applyBorder="1" applyAlignment="1">
      <alignment horizontal="center" vertical="center"/>
    </xf>
    <xf numFmtId="0" fontId="11" fillId="2" borderId="38" xfId="0" applyFont="1" applyFill="1" applyBorder="1" applyAlignment="1">
      <alignment horizontal="left" vertical="center" indent="9"/>
    </xf>
    <xf numFmtId="0" fontId="12" fillId="2" borderId="38" xfId="0" applyFont="1" applyFill="1" applyBorder="1" applyAlignment="1">
      <alignment horizontal="center" vertical="center"/>
    </xf>
    <xf numFmtId="0" fontId="11" fillId="2" borderId="38" xfId="0" applyFont="1" applyFill="1" applyBorder="1" applyAlignment="1">
      <alignment horizontal="center"/>
    </xf>
    <xf numFmtId="0" fontId="1" fillId="2" borderId="39" xfId="0" applyFont="1" applyFill="1" applyBorder="1" applyAlignment="1">
      <alignment horizontal="left" vertical="center"/>
    </xf>
    <xf numFmtId="0" fontId="1" fillId="2" borderId="15" xfId="0" applyFont="1" applyFill="1" applyBorder="1" applyAlignment="1">
      <alignment horizontal="center"/>
    </xf>
    <xf numFmtId="0" fontId="1" fillId="2" borderId="40" xfId="0" applyFont="1" applyFill="1" applyBorder="1"/>
    <xf numFmtId="49" fontId="1" fillId="2" borderId="40" xfId="0" applyNumberFormat="1" applyFont="1" applyFill="1" applyBorder="1" applyAlignment="1">
      <alignment horizontal="left" vertical="center"/>
    </xf>
    <xf numFmtId="0" fontId="20" fillId="24" borderId="18" xfId="0" applyFont="1" applyFill="1" applyBorder="1" applyAlignment="1">
      <alignment horizontal="left" vertical="center"/>
    </xf>
    <xf numFmtId="0" fontId="20" fillId="24" borderId="0" xfId="0" applyFont="1" applyFill="1" applyAlignment="1">
      <alignment horizontal="left" vertical="center"/>
    </xf>
    <xf numFmtId="0" fontId="15" fillId="24" borderId="0" xfId="0" applyFont="1" applyFill="1" applyAlignment="1">
      <alignment horizontal="center" vertical="center"/>
    </xf>
    <xf numFmtId="0" fontId="7" fillId="2" borderId="41" xfId="0" applyFont="1" applyFill="1" applyBorder="1" applyAlignment="1">
      <alignment horizontal="left" vertical="center"/>
    </xf>
    <xf numFmtId="0" fontId="7" fillId="2" borderId="28" xfId="0" applyFont="1" applyFill="1" applyBorder="1" applyAlignment="1">
      <alignment horizontal="left" vertical="center"/>
    </xf>
    <xf numFmtId="0" fontId="12" fillId="2" borderId="28" xfId="0" applyFont="1" applyFill="1" applyBorder="1" applyAlignment="1">
      <alignment horizontal="center" vertical="center"/>
    </xf>
    <xf numFmtId="2" fontId="1" fillId="2" borderId="28" xfId="0" applyNumberFormat="1" applyFont="1" applyFill="1" applyBorder="1" applyAlignment="1">
      <alignment horizontal="center" vertical="center"/>
    </xf>
    <xf numFmtId="0" fontId="1" fillId="2" borderId="42" xfId="0" applyFont="1" applyFill="1" applyBorder="1" applyAlignment="1">
      <alignment horizontal="left" vertical="center"/>
    </xf>
    <xf numFmtId="0" fontId="7" fillId="2" borderId="11" xfId="0" applyFont="1" applyFill="1" applyBorder="1" applyAlignment="1">
      <alignment horizontal="left" vertical="center"/>
    </xf>
    <xf numFmtId="0" fontId="1" fillId="2" borderId="11" xfId="0" applyFont="1" applyFill="1" applyBorder="1" applyAlignment="1">
      <alignment horizontal="left" vertical="center"/>
    </xf>
    <xf numFmtId="0" fontId="1" fillId="2" borderId="43" xfId="0" applyFont="1" applyFill="1" applyBorder="1" applyAlignment="1">
      <alignment horizontal="left" vertical="center"/>
    </xf>
    <xf numFmtId="0" fontId="20" fillId="25" borderId="13" xfId="0" applyFont="1" applyFill="1" applyBorder="1" applyAlignment="1">
      <alignment horizontal="left" vertical="center"/>
    </xf>
    <xf numFmtId="0" fontId="1" fillId="2" borderId="11" xfId="0" applyFont="1" applyFill="1" applyBorder="1" applyAlignment="1">
      <alignment horizontal="left" vertical="center" indent="9"/>
    </xf>
    <xf numFmtId="0" fontId="28" fillId="0" borderId="11" xfId="0" applyFont="1" applyBorder="1" applyAlignment="1">
      <alignment horizontal="center" vertical="center"/>
    </xf>
    <xf numFmtId="0" fontId="28" fillId="2" borderId="11" xfId="0" applyFont="1" applyFill="1" applyBorder="1" applyAlignment="1">
      <alignment horizontal="center" vertical="center"/>
    </xf>
    <xf numFmtId="0" fontId="1" fillId="0" borderId="0" xfId="0" applyFont="1" applyAlignment="1">
      <alignment horizontal="left" vertical="center" indent="1"/>
    </xf>
    <xf numFmtId="0" fontId="62" fillId="26" borderId="0" xfId="0" applyFont="1" applyFill="1" applyAlignment="1">
      <alignment horizontal="left" vertical="center" wrapText="1" indent="1"/>
    </xf>
    <xf numFmtId="0" fontId="1"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1" fillId="18" borderId="0" xfId="0" applyFont="1" applyFill="1" applyAlignment="1">
      <alignment horizontal="left" vertical="center" indent="2"/>
    </xf>
    <xf numFmtId="2" fontId="16" fillId="24" borderId="44" xfId="0" applyNumberFormat="1" applyFont="1" applyFill="1" applyBorder="1" applyAlignment="1">
      <alignment horizontal="center" vertical="center"/>
    </xf>
    <xf numFmtId="0" fontId="63" fillId="2" borderId="0" xfId="0" applyFont="1" applyFill="1"/>
    <xf numFmtId="0" fontId="1" fillId="2" borderId="40" xfId="0" applyFont="1" applyFill="1" applyBorder="1" applyAlignment="1">
      <alignment horizontal="left" vertical="center"/>
    </xf>
    <xf numFmtId="49" fontId="64" fillId="2" borderId="0" xfId="0" applyNumberFormat="1" applyFont="1" applyFill="1" applyAlignment="1">
      <alignment horizontal="center" vertical="center" wrapText="1"/>
    </xf>
    <xf numFmtId="49" fontId="72" fillId="2" borderId="0" xfId="0" applyNumberFormat="1" applyFont="1" applyFill="1" applyAlignment="1">
      <alignment horizontal="center" vertical="center" wrapText="1"/>
    </xf>
    <xf numFmtId="2" fontId="1" fillId="26" borderId="0" xfId="0" applyNumberFormat="1" applyFont="1" applyFill="1" applyAlignment="1" applyProtection="1">
      <alignment horizontal="center"/>
      <protection locked="0"/>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17" fillId="0" borderId="0" xfId="0" applyFont="1" applyAlignment="1">
      <alignment horizontal="left" vertical="center" wrapText="1" indent="1"/>
    </xf>
    <xf numFmtId="2" fontId="1" fillId="18" borderId="31" xfId="0" applyNumberFormat="1" applyFont="1" applyFill="1" applyBorder="1" applyAlignment="1" applyProtection="1">
      <alignment horizontal="center"/>
      <protection locked="0"/>
    </xf>
    <xf numFmtId="2" fontId="1" fillId="33" borderId="29" xfId="0" applyNumberFormat="1" applyFont="1" applyFill="1" applyBorder="1" applyAlignment="1" applyProtection="1">
      <alignment horizontal="center"/>
      <protection locked="0"/>
    </xf>
    <xf numFmtId="1" fontId="1" fillId="33" borderId="32" xfId="0" applyNumberFormat="1" applyFont="1" applyFill="1" applyBorder="1" applyAlignment="1" applyProtection="1">
      <alignment horizontal="center"/>
      <protection locked="0"/>
    </xf>
    <xf numFmtId="2" fontId="1" fillId="34" borderId="29" xfId="0" applyNumberFormat="1" applyFont="1" applyFill="1" applyBorder="1" applyAlignment="1" applyProtection="1">
      <alignment horizontal="center"/>
      <protection locked="0"/>
    </xf>
    <xf numFmtId="0" fontId="16" fillId="8" borderId="29" xfId="2" applyNumberFormat="1" applyFont="1" applyFill="1" applyBorder="1" applyAlignment="1">
      <alignment horizontal="right" indent="2"/>
    </xf>
    <xf numFmtId="0" fontId="56" fillId="32" borderId="45" xfId="0" applyFont="1" applyFill="1" applyBorder="1" applyAlignment="1">
      <alignment horizontal="center"/>
    </xf>
    <xf numFmtId="0" fontId="56" fillId="32" borderId="36" xfId="0" applyFont="1" applyFill="1" applyBorder="1" applyAlignment="1">
      <alignment horizontal="center"/>
    </xf>
    <xf numFmtId="0" fontId="12" fillId="18" borderId="0" xfId="0" applyFont="1" applyFill="1" applyAlignment="1">
      <alignment vertical="top" wrapText="1"/>
    </xf>
    <xf numFmtId="0" fontId="37" fillId="26" borderId="0" xfId="0" applyFont="1" applyFill="1" applyAlignment="1">
      <alignment vertical="top" wrapText="1"/>
    </xf>
  </cellXfs>
  <cellStyles count="6">
    <cellStyle name="Comma" xfId="2" builtinId="3"/>
    <cellStyle name="Hyperlink" xfId="1" builtinId="8"/>
    <cellStyle name="Normal" xfId="0" builtinId="0"/>
    <cellStyle name="Normalno 2" xfId="3" xr:uid="{D4FC4EB8-BBC7-4599-8FBB-52A8E870ABC7}"/>
    <cellStyle name="Postotak 2" xfId="5" xr:uid="{C5A21082-02DE-4555-9DE7-83BFB6CAFF47}"/>
    <cellStyle name="Zarez 2" xfId="4" xr:uid="{5AA232D0-2CCB-4144-BAAD-55C557E5681F}"/>
  </cellStyles>
  <dxfs count="15">
    <dxf>
      <font>
        <color rgb="FF9C0006"/>
      </font>
      <fill>
        <patternFill>
          <bgColor rgb="FFFFC7CE"/>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
      <font>
        <color auto="1"/>
      </font>
      <fill>
        <patternFill>
          <bgColor theme="1" tint="0.499984740745262"/>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8B8B8B"/>
      <rgbColor rgb="FF993366"/>
      <rgbColor rgb="FFFFFFB9"/>
      <rgbColor rgb="FFC8EBEB"/>
      <rgbColor rgb="FF660066"/>
      <rgbColor rgb="FFFBE5D6"/>
      <rgbColor rgb="FF0070C0"/>
      <rgbColor rgb="FFB4C7E7"/>
      <rgbColor rgb="FF000080"/>
      <rgbColor rgb="FFFF00FF"/>
      <rgbColor rgb="FFFFF2CC"/>
      <rgbColor rgb="FF00FFFF"/>
      <rgbColor rgb="FF800080"/>
      <rgbColor rgb="FFC00000"/>
      <rgbColor rgb="FF008080"/>
      <rgbColor rgb="FF0000FF"/>
      <rgbColor rgb="FF00CCFF"/>
      <rgbColor rgb="FFBCE4E5"/>
      <rgbColor rgb="FFD3FFC2"/>
      <rgbColor rgb="FFFFE699"/>
      <rgbColor rgb="FF7DD2D2"/>
      <rgbColor rgb="FFD9D9D9"/>
      <rgbColor rgb="FFC3BCE4"/>
      <rgbColor rgb="FFF8CBAD"/>
      <rgbColor rgb="FF3366FF"/>
      <rgbColor rgb="FFBEE3D3"/>
      <rgbColor rgb="FF92D050"/>
      <rgbColor rgb="FFFFC000"/>
      <rgbColor rgb="FFFF9900"/>
      <rgbColor rgb="FFED7D31"/>
      <rgbColor rgb="FF595959"/>
      <rgbColor rgb="FF969696"/>
      <rgbColor rgb="FF003366"/>
      <rgbColor rgb="FF1D9E9E"/>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D3FFC2"/>
      <color rgb="FFD9D9D9"/>
      <color rgb="FFBCE4E5"/>
      <color rgb="FFBEE3D3"/>
      <color rgb="FFC3BCE4"/>
      <color rgb="FFE1F6C9"/>
      <color rgb="FFE4B5E4"/>
      <color rgb="FF1D9E9E"/>
      <color rgb="FF92D050"/>
      <color rgb="FFC8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326363829672442"/>
          <c:y val="7.7611816934787817E-2"/>
          <c:w val="0.62654616026684695"/>
          <c:h val="0.79860806801323747"/>
        </c:manualLayout>
      </c:layout>
      <c:barChart>
        <c:barDir val="col"/>
        <c:grouping val="stacked"/>
        <c:varyColors val="0"/>
        <c:ser>
          <c:idx val="0"/>
          <c:order val="0"/>
          <c:tx>
            <c:strRef>
              <c:f>Grafikon!$C$7</c:f>
              <c:strCache>
                <c:ptCount val="1"/>
                <c:pt idx="0">
                  <c:v>Trošak uređaja</c:v>
                </c:pt>
              </c:strCache>
            </c:strRef>
          </c:tx>
          <c:spPr>
            <a:solidFill>
              <a:srgbClr val="FFC000"/>
            </a:solidFill>
            <a:ln>
              <a:noFill/>
            </a:ln>
          </c:spPr>
          <c:invertIfNegative val="0"/>
          <c:dLbls>
            <c:spPr>
              <a:noFill/>
              <a:ln>
                <a:noFill/>
              </a:ln>
              <a:effectLst/>
            </c:spPr>
            <c:dLblPos val="ct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Grafikon!$E$7</c:f>
              <c:numCache>
                <c:formatCode>_-* #,##0.00\ [$€-1]_-;\-* #,##0.00\ [$€-1]_-;_-* "-"??\ [$€-1]_-;_-@_-</c:formatCode>
                <c:ptCount val="1"/>
                <c:pt idx="0">
                  <c:v>0</c:v>
                </c:pt>
              </c:numCache>
            </c:numRef>
          </c:val>
          <c:extLst>
            <c:ext xmlns:c16="http://schemas.microsoft.com/office/drawing/2014/chart" uri="{C3380CC4-5D6E-409C-BE32-E72D297353CC}">
              <c16:uniqueId val="{00000000-FD43-AB4D-AB96-6ABE8D859544}"/>
            </c:ext>
          </c:extLst>
        </c:ser>
        <c:ser>
          <c:idx val="1"/>
          <c:order val="1"/>
          <c:tx>
            <c:strRef>
              <c:f>Grafikon!$C$8</c:f>
              <c:strCache>
                <c:ptCount val="1"/>
                <c:pt idx="0">
                  <c:v>Trošak energije</c:v>
                </c:pt>
              </c:strCache>
            </c:strRef>
          </c:tx>
          <c:invertIfNegative val="0"/>
          <c:val>
            <c:numRef>
              <c:f>Grafikon!$E$8</c:f>
              <c:numCache>
                <c:formatCode>_-* #,##0.00\ [$€-1]_-;\-* #,##0.00\ [$€-1]_-;_-* "-"??\ [$€-1]_-;_-@_-</c:formatCode>
                <c:ptCount val="1"/>
                <c:pt idx="0">
                  <c:v>0</c:v>
                </c:pt>
              </c:numCache>
            </c:numRef>
          </c:val>
          <c:extLst>
            <c:ext xmlns:c16="http://schemas.microsoft.com/office/drawing/2014/chart" uri="{C3380CC4-5D6E-409C-BE32-E72D297353CC}">
              <c16:uniqueId val="{00000000-257F-42B0-83AC-C1423E4365F5}"/>
            </c:ext>
          </c:extLst>
        </c:ser>
        <c:ser>
          <c:idx val="2"/>
          <c:order val="2"/>
          <c:tx>
            <c:strRef>
              <c:f>Grafikon!$C$9</c:f>
              <c:strCache>
                <c:ptCount val="1"/>
                <c:pt idx="0">
                  <c:v>Ispis i trošak potrošnog materijala</c:v>
                </c:pt>
              </c:strCache>
            </c:strRef>
          </c:tx>
          <c:invertIfNegative val="0"/>
          <c:val>
            <c:numRef>
              <c:f>Grafikon!$E$9</c:f>
              <c:numCache>
                <c:formatCode>_-* #,##0.00\ [$€-1]_-;\-* #,##0.00\ [$€-1]_-;_-* "-"??\ [$€-1]_-;_-@_-</c:formatCode>
                <c:ptCount val="1"/>
                <c:pt idx="0">
                  <c:v>0</c:v>
                </c:pt>
              </c:numCache>
            </c:numRef>
          </c:val>
          <c:extLst>
            <c:ext xmlns:c16="http://schemas.microsoft.com/office/drawing/2014/chart" uri="{C3380CC4-5D6E-409C-BE32-E72D297353CC}">
              <c16:uniqueId val="{00000001-257F-42B0-83AC-C1423E4365F5}"/>
            </c:ext>
          </c:extLst>
        </c:ser>
        <c:dLbls>
          <c:showLegendKey val="0"/>
          <c:showVal val="0"/>
          <c:showCatName val="0"/>
          <c:showSerName val="0"/>
          <c:showPercent val="0"/>
          <c:showBubbleSize val="0"/>
        </c:dLbls>
        <c:gapWidth val="120"/>
        <c:overlap val="100"/>
        <c:axId val="124626944"/>
        <c:axId val="124322368"/>
      </c:barChart>
      <c:catAx>
        <c:axId val="124626944"/>
        <c:scaling>
          <c:orientation val="minMax"/>
        </c:scaling>
        <c:delete val="0"/>
        <c:axPos val="b"/>
        <c:numFmt formatCode="General" sourceLinked="1"/>
        <c:majorTickMark val="out"/>
        <c:minorTickMark val="none"/>
        <c:tickLblPos val="nextTo"/>
        <c:spPr>
          <a:ln w="6480">
            <a:solidFill>
              <a:srgbClr val="8B8B8B"/>
            </a:solidFill>
            <a:round/>
          </a:ln>
        </c:spPr>
        <c:txPr>
          <a:bodyPr/>
          <a:lstStyle/>
          <a:p>
            <a:pPr>
              <a:defRPr sz="900" b="0" strike="noStrike" spc="-1">
                <a:solidFill>
                  <a:srgbClr val="000000"/>
                </a:solidFill>
                <a:latin typeface="Arial"/>
              </a:defRPr>
            </a:pPr>
            <a:endParaRPr lang="sr-Latn-RS"/>
          </a:p>
        </c:txPr>
        <c:crossAx val="124322368"/>
        <c:crosses val="autoZero"/>
        <c:auto val="1"/>
        <c:lblAlgn val="ctr"/>
        <c:lblOffset val="100"/>
        <c:noMultiLvlLbl val="1"/>
      </c:catAx>
      <c:valAx>
        <c:axId val="124322368"/>
        <c:scaling>
          <c:orientation val="minMax"/>
        </c:scaling>
        <c:delete val="0"/>
        <c:axPos val="l"/>
        <c:majorGridlines>
          <c:spPr>
            <a:ln w="6480">
              <a:solidFill>
                <a:srgbClr val="8B8B8B"/>
              </a:solidFill>
              <a:round/>
            </a:ln>
          </c:spPr>
        </c:majorGridlines>
        <c:title>
          <c:tx>
            <c:rich>
              <a:bodyPr rot="-5400000"/>
              <a:lstStyle/>
              <a:p>
                <a:pPr>
                  <a:defRPr sz="1000" b="1" strike="noStrike" spc="-1">
                    <a:solidFill>
                      <a:srgbClr val="000000"/>
                    </a:solidFill>
                    <a:latin typeface="Arial"/>
                  </a:defRPr>
                </a:pPr>
                <a:r>
                  <a:rPr lang="en-US" sz="1000" b="1" strike="noStrike" spc="-1">
                    <a:solidFill>
                      <a:srgbClr val="000000"/>
                    </a:solidFill>
                    <a:latin typeface="Arial"/>
                  </a:rPr>
                  <a:t>Trošak životnog vijeka</a:t>
                </a:r>
              </a:p>
            </c:rich>
          </c:tx>
          <c:layout>
            <c:manualLayout>
              <c:xMode val="edge"/>
              <c:yMode val="edge"/>
              <c:x val="0.20058618730699776"/>
              <c:y val="0.19297095118804491"/>
            </c:manualLayout>
          </c:layout>
          <c:overlay val="0"/>
        </c:title>
        <c:numFmt formatCode="#,##0" sourceLinked="0"/>
        <c:majorTickMark val="out"/>
        <c:minorTickMark val="none"/>
        <c:tickLblPos val="nextTo"/>
        <c:spPr>
          <a:ln w="6480">
            <a:solidFill>
              <a:srgbClr val="8B8B8B"/>
            </a:solidFill>
            <a:round/>
          </a:ln>
        </c:spPr>
        <c:txPr>
          <a:bodyPr/>
          <a:lstStyle/>
          <a:p>
            <a:pPr>
              <a:defRPr sz="1000" b="0" strike="noStrike" spc="-1">
                <a:solidFill>
                  <a:srgbClr val="000000"/>
                </a:solidFill>
                <a:latin typeface="Arial"/>
              </a:defRPr>
            </a:pPr>
            <a:endParaRPr lang="sr-Latn-RS"/>
          </a:p>
        </c:txPr>
        <c:crossAx val="124626944"/>
        <c:crosses val="autoZero"/>
        <c:crossBetween val="between"/>
      </c:valAx>
      <c:spPr>
        <a:noFill/>
        <a:ln>
          <a:noFill/>
        </a:ln>
      </c:spPr>
    </c:plotArea>
    <c:legend>
      <c:legendPos val="l"/>
      <c:layout>
        <c:manualLayout>
          <c:xMode val="edge"/>
          <c:yMode val="edge"/>
          <c:x val="1.5896268780355945E-2"/>
          <c:y val="0.18692422574515674"/>
          <c:w val="0.16904840383324179"/>
          <c:h val="0.52744827199360544"/>
        </c:manualLayout>
      </c:layout>
      <c:overlay val="0"/>
      <c:spPr>
        <a:noFill/>
        <a:ln>
          <a:noFill/>
        </a:ln>
      </c:spPr>
      <c:txPr>
        <a:bodyPr/>
        <a:lstStyle/>
        <a:p>
          <a:pPr>
            <a:defRPr sz="1000" b="0" strike="noStrike" spc="-1">
              <a:solidFill>
                <a:srgbClr val="000000"/>
              </a:solidFill>
              <a:latin typeface="Arial"/>
            </a:defRPr>
          </a:pPr>
          <a:endParaRPr lang="sr-Latn-RS"/>
        </a:p>
      </c:txPr>
    </c:legend>
    <c:plotVisOnly val="1"/>
    <c:dispBlanksAs val="gap"/>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30240</xdr:colOff>
      <xdr:row>31</xdr:row>
      <xdr:rowOff>165960</xdr:rowOff>
    </xdr:from>
    <xdr:to>
      <xdr:col>1</xdr:col>
      <xdr:colOff>2295360</xdr:colOff>
      <xdr:row>31</xdr:row>
      <xdr:rowOff>1533240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l="14708"/>
        <a:stretch/>
      </xdr:blipFill>
      <xdr:spPr>
        <a:xfrm>
          <a:off x="228240" y="10998720"/>
          <a:ext cx="2265120" cy="1367280"/>
        </a:xfrm>
        <a:prstGeom prst="rect">
          <a:avLst/>
        </a:prstGeom>
        <a:ln>
          <a:noFill/>
        </a:ln>
      </xdr:spPr>
    </xdr:pic>
    <xdr:clientData/>
  </xdr:twoCellAnchor>
  <xdr:twoCellAnchor editAs="oneCell">
    <xdr:from>
      <xdr:col>1</xdr:col>
      <xdr:colOff>2325240</xdr:colOff>
      <xdr:row>31</xdr:row>
      <xdr:rowOff>195480</xdr:rowOff>
    </xdr:from>
    <xdr:to>
      <xdr:col>1</xdr:col>
      <xdr:colOff>8480620</xdr:colOff>
      <xdr:row>32</xdr:row>
      <xdr:rowOff>946</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2523240" y="11028240"/>
          <a:ext cx="6647400" cy="1887120"/>
        </a:xfrm>
        <a:prstGeom prst="rect">
          <a:avLst/>
        </a:prstGeom>
        <a:solidFill>
          <a:schemeClr val="lt1"/>
        </a:solidFill>
        <a:ln w="9360">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100" b="0" strike="noStrike" spc="-1">
              <a:solidFill>
                <a:srgbClr val="000000"/>
              </a:solidFill>
              <a:latin typeface="Arial"/>
            </a:rPr>
            <a:t>© European Commission, </a:t>
          </a:r>
          <a:r>
            <a:rPr lang="en-US" sz="1100" b="0" strike="noStrike" spc="-1">
              <a:solidFill>
                <a:sysClr val="windowText" lastClr="000000"/>
              </a:solidFill>
              <a:latin typeface="Arial"/>
            </a:rPr>
            <a:t>November 2019</a:t>
          </a:r>
          <a:endParaRPr lang="en-US" sz="1100" b="0" strike="noStrike" spc="-1">
            <a:solidFill>
              <a:sysClr val="windowText" lastClr="000000"/>
            </a:solidFill>
            <a:latin typeface="Times New Roman"/>
          </a:endParaRPr>
        </a:p>
        <a:p>
          <a:pPr>
            <a:lnSpc>
              <a:spcPct val="100000"/>
            </a:lnSpc>
          </a:pPr>
          <a:endParaRPr lang="en-US" sz="1100" b="0" strike="noStrike" spc="-1">
            <a:latin typeface="Times New Roman"/>
          </a:endParaRPr>
        </a:p>
        <a:p>
          <a:pPr>
            <a:lnSpc>
              <a:spcPct val="100000"/>
            </a:lnSpc>
          </a:pPr>
          <a:r>
            <a:rPr lang="en-US" sz="1000" b="0" strike="noStrike" spc="-1">
              <a:solidFill>
                <a:srgbClr val="595959"/>
              </a:solidFill>
              <a:latin typeface="Arial"/>
            </a:rPr>
            <a:t>This tool has been developed under Contract Nº 07.0201/2017/767625/SER/ENV.B.1 between the European Commission, Ecoinstitut SCCL and ICLEI – Local Governments for Sustainability, supported by Public Procurement Analysis (PPA) and A. Geuder.</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Neither the European Commission nor any person acting on behalf of the Commission is responsible for the use that might be made of this tool.</a:t>
          </a:r>
          <a:endParaRPr lang="en-US" sz="1000" b="0" strike="noStrike" spc="-1">
            <a:latin typeface="Times New Roman"/>
          </a:endParaRPr>
        </a:p>
        <a:p>
          <a:pPr>
            <a:lnSpc>
              <a:spcPct val="100000"/>
            </a:lnSpc>
          </a:pPr>
          <a:endParaRPr lang="en-US" sz="1000" b="0" strike="noStrike" spc="-1">
            <a:latin typeface="Times New Roman"/>
          </a:endParaRPr>
        </a:p>
        <a:p>
          <a:pPr>
            <a:lnSpc>
              <a:spcPct val="100000"/>
            </a:lnSpc>
          </a:pPr>
          <a:r>
            <a:rPr lang="en-US" sz="1000" b="0" strike="noStrike" spc="-1">
              <a:solidFill>
                <a:srgbClr val="595959"/>
              </a:solidFill>
              <a:latin typeface="Arial"/>
            </a:rPr>
            <a:t>Reproduction is authorised provided the source is acknowledged. The reuse policy of European Commission documents is regulated by Decision 2011/833/EU (OJ L 330, 14.12.2011, p. 39). </a:t>
          </a:r>
          <a:endParaRPr lang="en-US" sz="1000" b="0" strike="noStrike" spc="-1">
            <a:latin typeface="Times New Roman"/>
          </a:endParaRPr>
        </a:p>
        <a:p>
          <a:pPr>
            <a:lnSpc>
              <a:spcPct val="100000"/>
            </a:lnSpc>
          </a:pPr>
          <a:endParaRPr lang="en-US" sz="1000" b="0" strike="noStrike" spc="-1">
            <a:latin typeface="Times New Roman"/>
          </a:endParaRPr>
        </a:p>
      </xdr:txBody>
    </xdr:sp>
    <xdr:clientData/>
  </xdr:twoCellAnchor>
  <xdr:twoCellAnchor>
    <xdr:from>
      <xdr:col>0</xdr:col>
      <xdr:colOff>0</xdr:colOff>
      <xdr:row>0</xdr:row>
      <xdr:rowOff>0</xdr:rowOff>
    </xdr:from>
    <xdr:to>
      <xdr:col>3</xdr:col>
      <xdr:colOff>3581400</xdr:colOff>
      <xdr:row>31</xdr:row>
      <xdr:rowOff>1689100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289985</xdr:colOff>
      <xdr:row>16</xdr:row>
      <xdr:rowOff>1138761</xdr:rowOff>
    </xdr:from>
    <xdr:to>
      <xdr:col>1</xdr:col>
      <xdr:colOff>291028</xdr:colOff>
      <xdr:row>20</xdr:row>
      <xdr:rowOff>228599</xdr:rowOff>
    </xdr:to>
    <xdr:pic>
      <xdr:nvPicPr>
        <xdr:cNvPr id="11" name="Picture 10">
          <a:extLst>
            <a:ext uri="{FF2B5EF4-FFF2-40B4-BE49-F238E27FC236}">
              <a16:creationId xmlns:a16="http://schemas.microsoft.com/office/drawing/2014/main" id="{8EB8B272-0D98-E440-9081-8A4E8C2B0B91}"/>
            </a:ext>
          </a:extLst>
        </xdr:cNvPr>
        <xdr:cNvPicPr>
          <a:picLocks noChangeAspect="1"/>
        </xdr:cNvPicPr>
      </xdr:nvPicPr>
      <xdr:blipFill rotWithShape="1">
        <a:blip xmlns:r="http://schemas.openxmlformats.org/officeDocument/2006/relationships" r:embed="rId2"/>
        <a:srcRect r="93392" b="1774"/>
        <a:stretch/>
      </xdr:blipFill>
      <xdr:spPr>
        <a:xfrm>
          <a:off x="289985" y="11006661"/>
          <a:ext cx="293143" cy="8043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20</xdr:row>
      <xdr:rowOff>38100</xdr:rowOff>
    </xdr:from>
    <xdr:to>
      <xdr:col>0</xdr:col>
      <xdr:colOff>390525</xdr:colOff>
      <xdr:row>23</xdr:row>
      <xdr:rowOff>47625</xdr:rowOff>
    </xdr:to>
    <xdr:pic>
      <xdr:nvPicPr>
        <xdr:cNvPr id="4" name="Slika 5">
          <a:extLst>
            <a:ext uri="{FF2B5EF4-FFF2-40B4-BE49-F238E27FC236}">
              <a16:creationId xmlns:a16="http://schemas.microsoft.com/office/drawing/2014/main" id="{07AE39BD-09BC-4412-8030-B08CE06FB480}"/>
            </a:ext>
            <a:ext uri="{147F2762-F138-4A5C-976F-8EAC2B608ADB}">
              <a16:predDERef xmlns:a16="http://schemas.microsoft.com/office/drawing/2014/main" pred="{92AF59EA-6EEB-4999-A031-D0C4A5F72E47}"/>
            </a:ext>
          </a:extLst>
        </xdr:cNvPr>
        <xdr:cNvPicPr>
          <a:picLocks noChangeAspect="1"/>
        </xdr:cNvPicPr>
      </xdr:nvPicPr>
      <xdr:blipFill>
        <a:blip xmlns:r="http://schemas.openxmlformats.org/officeDocument/2006/relationships" r:embed="rId1"/>
        <a:stretch>
          <a:fillRect/>
        </a:stretch>
      </xdr:blipFill>
      <xdr:spPr>
        <a:xfrm>
          <a:off x="47625" y="11039475"/>
          <a:ext cx="342900" cy="600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571500</xdr:colOff>
      <xdr:row>72</xdr:row>
      <xdr:rowOff>0</xdr:rowOff>
    </xdr:to>
    <xdr:sp macro="" textlink="">
      <xdr:nvSpPr>
        <xdr:cNvPr id="2062" name="shapetype_202" hidden="1">
          <a:extLst>
            <a:ext uri="{FF2B5EF4-FFF2-40B4-BE49-F238E27FC236}">
              <a16:creationId xmlns:a16="http://schemas.microsoft.com/office/drawing/2014/main" id="{00000000-0008-0000-0100-00000E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60" name="shapetype_202" hidden="1">
          <a:extLst>
            <a:ext uri="{FF2B5EF4-FFF2-40B4-BE49-F238E27FC236}">
              <a16:creationId xmlns:a16="http://schemas.microsoft.com/office/drawing/2014/main" id="{00000000-0008-0000-0100-00000C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8" name="shapetype_202" hidden="1">
          <a:extLst>
            <a:ext uri="{FF2B5EF4-FFF2-40B4-BE49-F238E27FC236}">
              <a16:creationId xmlns:a16="http://schemas.microsoft.com/office/drawing/2014/main" id="{00000000-0008-0000-0100-00000A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6" name="shapetype_202" hidden="1">
          <a:extLst>
            <a:ext uri="{FF2B5EF4-FFF2-40B4-BE49-F238E27FC236}">
              <a16:creationId xmlns:a16="http://schemas.microsoft.com/office/drawing/2014/main" id="{00000000-0008-0000-0100-000008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4" name="shapetype_202" hidden="1">
          <a:extLst>
            <a:ext uri="{FF2B5EF4-FFF2-40B4-BE49-F238E27FC236}">
              <a16:creationId xmlns:a16="http://schemas.microsoft.com/office/drawing/2014/main" id="{00000000-0008-0000-0100-000006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2" name="shapetype_202" hidden="1">
          <a:extLst>
            <a:ext uri="{FF2B5EF4-FFF2-40B4-BE49-F238E27FC236}">
              <a16:creationId xmlns:a16="http://schemas.microsoft.com/office/drawing/2014/main" id="{00000000-0008-0000-0100-000004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571500</xdr:colOff>
      <xdr:row>72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12700000" cy="1270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257348</xdr:colOff>
      <xdr:row>3</xdr:row>
      <xdr:rowOff>154717</xdr:rowOff>
    </xdr:from>
    <xdr:to>
      <xdr:col>3</xdr:col>
      <xdr:colOff>492529</xdr:colOff>
      <xdr:row>6</xdr:row>
      <xdr:rowOff>174982</xdr:rowOff>
    </xdr:to>
    <xdr:sp macro="" textlink="">
      <xdr:nvSpPr>
        <xdr:cNvPr id="16" name="CustomShape 1">
          <a:extLst>
            <a:ext uri="{FF2B5EF4-FFF2-40B4-BE49-F238E27FC236}">
              <a16:creationId xmlns:a16="http://schemas.microsoft.com/office/drawing/2014/main" id="{00000000-0008-0000-0200-000010000000}"/>
            </a:ext>
          </a:extLst>
        </xdr:cNvPr>
        <xdr:cNvSpPr/>
      </xdr:nvSpPr>
      <xdr:spPr>
        <a:xfrm>
          <a:off x="257348" y="1229137"/>
          <a:ext cx="5973041" cy="53842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Ponude će biti pregledane i ocijenjene</a:t>
          </a:r>
          <a:r>
            <a:rPr lang="hr-HR" sz="1100" b="0" strike="noStrike" spc="-1" baseline="0">
              <a:solidFill>
                <a:sysClr val="windowText" lastClr="000000"/>
              </a:solidFill>
              <a:latin typeface="Arial"/>
            </a:rPr>
            <a:t> koristeći izračun troška životnog vijeka. </a:t>
          </a:r>
        </a:p>
        <a:p>
          <a:pPr>
            <a:lnSpc>
              <a:spcPct val="100000"/>
            </a:lnSpc>
          </a:pPr>
          <a:r>
            <a:rPr lang="hr-HR" sz="1100" b="0" strike="noStrike" spc="-1" baseline="0">
              <a:solidFill>
                <a:sysClr val="windowText" lastClr="000000"/>
              </a:solidFill>
              <a:latin typeface="Arial"/>
            </a:rPr>
            <a:t>Da bi vaša ponuda mogla biti ocjenjena, molim vas da dostavite podatke ispunjavajući bijelo označene ćelije.</a:t>
          </a:r>
          <a:endParaRPr lang="en-US" sz="1100" b="1" strike="noStrike" spc="-1">
            <a:solidFill>
              <a:sysClr val="windowText" lastClr="000000"/>
            </a:solid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xdr:colOff>
      <xdr:row>11</xdr:row>
      <xdr:rowOff>0</xdr:rowOff>
    </xdr:from>
    <xdr:to>
      <xdr:col>24</xdr:col>
      <xdr:colOff>0</xdr:colOff>
      <xdr:row>30</xdr:row>
      <xdr:rowOff>127000</xdr:rowOff>
    </xdr:to>
    <xdr:graphicFrame macro="">
      <xdr:nvGraphicFramePr>
        <xdr:cNvPr id="2" name="Chart 23">
          <a:extLst>
            <a:ext uri="{FF2B5EF4-FFF2-40B4-BE49-F238E27FC236}">
              <a16:creationId xmlns:a16="http://schemas.microsoft.com/office/drawing/2014/main" id="{0C27602B-2451-B248-A943-EFAC6337B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xdr:col>
      <xdr:colOff>5823585</xdr:colOff>
      <xdr:row>1</xdr:row>
      <xdr:rowOff>289560</xdr:rowOff>
    </xdr:to>
    <xdr:sp macro="" textlink="">
      <xdr:nvSpPr>
        <xdr:cNvPr id="2" name="CustomShape 1">
          <a:extLst>
            <a:ext uri="{FF2B5EF4-FFF2-40B4-BE49-F238E27FC236}">
              <a16:creationId xmlns:a16="http://schemas.microsoft.com/office/drawing/2014/main" id="{AC3BD3C5-4B4F-4F50-83B0-C7B35108A846}"/>
            </a:ext>
          </a:extLst>
        </xdr:cNvPr>
        <xdr:cNvSpPr/>
      </xdr:nvSpPr>
      <xdr:spPr>
        <a:xfrm>
          <a:off x="0" y="609600"/>
          <a:ext cx="8509635" cy="25146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Na ovoj kartici su dane</a:t>
          </a:r>
          <a:r>
            <a:rPr lang="hr-HR" sz="1100" b="0" strike="noStrike" spc="-1" baseline="0">
              <a:solidFill>
                <a:sysClr val="windowText" lastClr="000000"/>
              </a:solidFill>
              <a:latin typeface="Arial"/>
            </a:rPr>
            <a:t> definicije za svaki od paragrafa i formula koje se koriste u alatu. </a:t>
          </a:r>
          <a:endParaRPr lang="en-US" sz="1100" b="1" strike="noStrike" spc="-1">
            <a:solidFill>
              <a:sysClr val="windowText" lastClr="000000"/>
            </a:solid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171404</xdr:colOff>
      <xdr:row>50</xdr:row>
      <xdr:rowOff>31290</xdr:rowOff>
    </xdr:to>
    <xdr:sp macro="" textlink="">
      <xdr:nvSpPr>
        <xdr:cNvPr id="29" name="CustomShape 1" hidden="1">
          <a:extLst>
            <a:ext uri="{FF2B5EF4-FFF2-40B4-BE49-F238E27FC236}">
              <a16:creationId xmlns:a16="http://schemas.microsoft.com/office/drawing/2014/main" id="{00000000-0008-0000-0400-00001D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11</xdr:col>
      <xdr:colOff>171404</xdr:colOff>
      <xdr:row>50</xdr:row>
      <xdr:rowOff>31290</xdr:rowOff>
    </xdr:to>
    <xdr:sp macro="" textlink="">
      <xdr:nvSpPr>
        <xdr:cNvPr id="30" name="CustomShape 1" hidden="1">
          <a:extLst>
            <a:ext uri="{FF2B5EF4-FFF2-40B4-BE49-F238E27FC236}">
              <a16:creationId xmlns:a16="http://schemas.microsoft.com/office/drawing/2014/main" id="{00000000-0008-0000-0400-00001E000000}"/>
            </a:ext>
          </a:extLst>
        </xdr:cNvPr>
        <xdr:cNvSpPr/>
      </xdr:nvSpPr>
      <xdr:spPr>
        <a:xfrm>
          <a:off x="0" y="0"/>
          <a:ext cx="12585240" cy="1213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1</xdr:row>
      <xdr:rowOff>0</xdr:rowOff>
    </xdr:from>
    <xdr:to>
      <xdr:col>6</xdr:col>
      <xdr:colOff>348615</xdr:colOff>
      <xdr:row>1</xdr:row>
      <xdr:rowOff>716280</xdr:rowOff>
    </xdr:to>
    <xdr:sp macro="" textlink="">
      <xdr:nvSpPr>
        <xdr:cNvPr id="4" name="CustomShape 1">
          <a:extLst>
            <a:ext uri="{FF2B5EF4-FFF2-40B4-BE49-F238E27FC236}">
              <a16:creationId xmlns:a16="http://schemas.microsoft.com/office/drawing/2014/main" id="{6E5354EA-B1B6-CD44-83BA-8BBE1B4901A3}"/>
            </a:ext>
          </a:extLst>
        </xdr:cNvPr>
        <xdr:cNvSpPr/>
      </xdr:nvSpPr>
      <xdr:spPr>
        <a:xfrm>
          <a:off x="327660" y="571500"/>
          <a:ext cx="6835140" cy="71628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a:t>
          </a:r>
          <a:r>
            <a:rPr lang="hr-HR" sz="1100" b="0" strike="noStrike" spc="-1" baseline="0">
              <a:solidFill>
                <a:sysClr val="windowText" lastClr="000000"/>
              </a:solidFill>
              <a:latin typeface="Arial"/>
            </a:rPr>
            <a:t> skupove podataka koji se koriste za neke izračune. Uključuje valute i</a:t>
          </a:r>
          <a:r>
            <a:rPr lang="en-US" sz="1100" b="0" strike="noStrike" spc="-1">
              <a:solidFill>
                <a:sysClr val="windowText" lastClr="000000"/>
              </a:solidFill>
              <a:latin typeface="Arial"/>
            </a:rPr>
            <a:t> CO</a:t>
          </a:r>
          <a:r>
            <a:rPr lang="en-US" sz="800" b="0" strike="noStrike" spc="-1">
              <a:solidFill>
                <a:sysClr val="windowText" lastClr="000000"/>
              </a:solidFill>
              <a:latin typeface="Arial"/>
            </a:rPr>
            <a:t>2-eq</a:t>
          </a:r>
          <a:r>
            <a:rPr lang="en-US" sz="1100" b="0" strike="noStrike" spc="-1">
              <a:solidFill>
                <a:sysClr val="windowText" lastClr="000000"/>
              </a:solidFill>
              <a:latin typeface="Arial"/>
            </a:rPr>
            <a:t> </a:t>
          </a:r>
          <a:r>
            <a:rPr lang="hr-HR" sz="1100" b="0" strike="noStrike" spc="-1">
              <a:solidFill>
                <a:sysClr val="windowText" lastClr="000000"/>
              </a:solidFill>
              <a:latin typeface="Arial"/>
            </a:rPr>
            <a:t>emisije nacionalne potrošnje energije za</a:t>
          </a:r>
          <a:r>
            <a:rPr lang="hr-HR" sz="1100" b="0" strike="noStrike" spc="-1" baseline="0">
              <a:solidFill>
                <a:sysClr val="windowText" lastClr="000000"/>
              </a:solidFill>
              <a:latin typeface="Arial"/>
            </a:rPr>
            <a:t> EU zemlje</a:t>
          </a:r>
          <a:r>
            <a:rPr lang="hr-HR" sz="1100" b="0" strike="noStrike" spc="-1">
              <a:solidFill>
                <a:sysClr val="windowText" lastClr="000000"/>
              </a:solidFill>
              <a:latin typeface="Arial"/>
            </a:rPr>
            <a:t>, kao i tekst za padajuće izbornike.</a:t>
          </a:r>
          <a:r>
            <a:rPr lang="en-US" sz="1100" b="0" strike="noStrike" spc="-1">
              <a:solidFill>
                <a:sysClr val="windowText" lastClr="000000"/>
              </a:solidFill>
              <a:latin typeface="Arial"/>
            </a:rPr>
            <a:t> </a:t>
          </a:r>
          <a:endParaRPr lang="hr-HR" sz="1100" b="0" strike="noStrike" spc="-1">
            <a:solidFill>
              <a:sysClr val="windowText" lastClr="000000"/>
            </a:solidFill>
            <a:latin typeface="Arial"/>
          </a:endParaRPr>
        </a:p>
        <a:p>
          <a:pPr>
            <a:lnSpc>
              <a:spcPct val="100000"/>
            </a:lnSpc>
          </a:pPr>
          <a:r>
            <a:rPr lang="hr-HR" sz="1100" b="0" strike="noStrike" spc="-1">
              <a:solidFill>
                <a:srgbClr val="FF0000"/>
              </a:solidFill>
              <a:latin typeface="Arial"/>
            </a:rPr>
            <a:t>NE UREĐUJTE ILI MIJENJAJTE</a:t>
          </a:r>
          <a:r>
            <a:rPr lang="en-US" sz="1100" b="0" strike="noStrike" spc="-1">
              <a:solidFill>
                <a:sysClr val="windowText" lastClr="000000"/>
              </a:solidFill>
              <a:latin typeface="Arial"/>
            </a:rPr>
            <a:t> element</a:t>
          </a:r>
          <a:r>
            <a:rPr lang="hr-HR" sz="1100" b="0" strike="noStrike" spc="-1">
              <a:solidFill>
                <a:sysClr val="windowText" lastClr="000000"/>
              </a:solidFill>
              <a:latin typeface="Arial"/>
            </a:rPr>
            <a:t>e</a:t>
          </a:r>
          <a:r>
            <a:rPr lang="hr-HR" sz="1100" b="0" strike="noStrike" spc="-1" baseline="0">
              <a:solidFill>
                <a:sysClr val="windowText" lastClr="000000"/>
              </a:solidFill>
              <a:latin typeface="Arial"/>
            </a:rPr>
            <a:t> ove kartice kako ne bi došlo do grešaka u alatu.</a:t>
          </a:r>
          <a:endParaRPr lang="en-US" sz="1100" b="0" strike="noStrike" spc="-1">
            <a:solidFill>
              <a:sysClr val="windowText" lastClr="000000"/>
            </a:solidFill>
            <a:latin typeface="Arial"/>
          </a:endParaRPr>
        </a:p>
        <a:p>
          <a:pPr>
            <a:lnSpc>
              <a:spcPct val="100000"/>
            </a:lnSpc>
          </a:pPr>
          <a:endParaRPr lang="en-US" sz="1100" b="0" strike="noStrike" spc="-1">
            <a:solidFill>
              <a:sysClr val="windowText" lastClr="000000"/>
            </a:solidFill>
            <a:latin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2540</xdr:colOff>
      <xdr:row>0</xdr:row>
      <xdr:rowOff>558800</xdr:rowOff>
    </xdr:from>
    <xdr:to>
      <xdr:col>20</xdr:col>
      <xdr:colOff>76200</xdr:colOff>
      <xdr:row>1</xdr:row>
      <xdr:rowOff>536520</xdr:rowOff>
    </xdr:to>
    <xdr:sp macro="" textlink="">
      <xdr:nvSpPr>
        <xdr:cNvPr id="2" name="CustomShape 1">
          <a:extLst>
            <a:ext uri="{FF2B5EF4-FFF2-40B4-BE49-F238E27FC236}">
              <a16:creationId xmlns:a16="http://schemas.microsoft.com/office/drawing/2014/main" id="{0A796AB3-4653-454C-B271-F3638A7BA378}"/>
            </a:ext>
          </a:extLst>
        </xdr:cNvPr>
        <xdr:cNvSpPr/>
      </xdr:nvSpPr>
      <xdr:spPr>
        <a:xfrm>
          <a:off x="398780" y="558800"/>
          <a:ext cx="6405880" cy="54922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lIns="90000" tIns="45000" rIns="90000" bIns="45000" anchor="ctr"/>
        <a:lstStyle/>
        <a:p>
          <a:pPr>
            <a:lnSpc>
              <a:spcPct val="100000"/>
            </a:lnSpc>
          </a:pPr>
          <a:r>
            <a:rPr lang="hr-HR" sz="1100" b="0" strike="noStrike" spc="-1">
              <a:solidFill>
                <a:sysClr val="windowText" lastClr="000000"/>
              </a:solidFill>
              <a:latin typeface="Arial"/>
            </a:rPr>
            <a:t>Ova kartica sadrži neke od izračuna potrebnih za izračunavanje troška životnog vijeka iz kartice sa ulaznim podacima i podataka iz ponude.</a:t>
          </a:r>
          <a:r>
            <a:rPr lang="hr-HR" sz="1100" b="0" strike="noStrike" spc="-1" baseline="0">
              <a:solidFill>
                <a:sysClr val="windowText" lastClr="000000"/>
              </a:solidFill>
              <a:latin typeface="Arial"/>
            </a:rPr>
            <a:t> Ne mijenjajte podatke kako bi se izbjegle greške u izračunu.  </a:t>
          </a:r>
          <a:endParaRPr lang="en-US" sz="1100" b="0" strike="noStrike" spc="-1" baseline="0">
            <a:solidFill>
              <a:sysClr val="windowText" lastClr="000000"/>
            </a:solidFill>
            <a:latin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home/Documents/Dropbox/LCCTools/LCC_Tool_Computers_draft_libreoffice_computers_v0.5_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CC Inputs &amp; Results"/>
      <sheetName val="Bidder_response_sheet"/>
    </sheet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c.europa.eu/environment/gpp/lcc.htm" TargetMode="External"/><Relationship Id="rId1" Type="http://schemas.openxmlformats.org/officeDocument/2006/relationships/hyperlink" Target="http://ec.europa.eu/environment/gpp/helpdesk.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ec.europa.eu/environment/gpp/lcc.ht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MJ32"/>
  <sheetViews>
    <sheetView topLeftCell="A23" zoomScale="110" zoomScaleNormal="110" workbookViewId="0">
      <selection activeCell="B21" sqref="B21"/>
    </sheetView>
  </sheetViews>
  <sheetFormatPr defaultColWidth="8.875" defaultRowHeight="14.25" x14ac:dyDescent="0.2"/>
  <cols>
    <col min="1" max="1" width="3.875" style="1" customWidth="1"/>
    <col min="2" max="2" width="115.5" style="2" customWidth="1"/>
    <col min="3" max="3" width="6" style="1" customWidth="1"/>
    <col min="4" max="4" width="77.125" style="1" customWidth="1"/>
    <col min="5" max="1016" width="10.75" style="1" customWidth="1"/>
    <col min="1017" max="1025" width="8.875" customWidth="1"/>
  </cols>
  <sheetData>
    <row r="1" spans="1:1024" s="3" customFormat="1" ht="99" customHeight="1" x14ac:dyDescent="0.4">
      <c r="B1" s="186" t="s">
        <v>0</v>
      </c>
    </row>
    <row r="2" spans="1:1024" s="4" customFormat="1" ht="44.1" customHeight="1" x14ac:dyDescent="0.2">
      <c r="B2" s="5" t="s">
        <v>1</v>
      </c>
    </row>
    <row r="3" spans="1:1024" s="6" customFormat="1" ht="21" customHeight="1" x14ac:dyDescent="0.2">
      <c r="B3" s="7" t="s">
        <v>2</v>
      </c>
      <c r="D3" s="8"/>
      <c r="AMC3" s="9"/>
      <c r="AMD3" s="9"/>
      <c r="AME3" s="9"/>
      <c r="AMF3" s="9"/>
      <c r="AMG3" s="9"/>
      <c r="AMH3" s="9"/>
      <c r="AMI3" s="9"/>
      <c r="AMJ3" s="9"/>
    </row>
    <row r="4" spans="1:1024" ht="71.25" x14ac:dyDescent="0.2">
      <c r="B4" s="129" t="s">
        <v>3</v>
      </c>
      <c r="D4" s="2"/>
    </row>
    <row r="5" spans="1:1024" ht="21" customHeight="1" x14ac:dyDescent="0.2">
      <c r="B5" s="7" t="s">
        <v>4</v>
      </c>
      <c r="D5" s="2"/>
    </row>
    <row r="6" spans="1:1024" ht="28.5" x14ac:dyDescent="0.2">
      <c r="B6" s="10" t="s">
        <v>5</v>
      </c>
      <c r="D6" s="2"/>
    </row>
    <row r="7" spans="1:1024" ht="30" x14ac:dyDescent="0.2">
      <c r="B7" s="10" t="s">
        <v>6</v>
      </c>
      <c r="D7" s="2"/>
    </row>
    <row r="8" spans="1:1024" ht="114.75" x14ac:dyDescent="0.2">
      <c r="B8" s="213" t="s">
        <v>7</v>
      </c>
      <c r="D8" s="2"/>
    </row>
    <row r="9" spans="1:1024" ht="57.75" x14ac:dyDescent="0.2">
      <c r="B9" s="213" t="s">
        <v>8</v>
      </c>
      <c r="D9" s="2"/>
    </row>
    <row r="10" spans="1:1024" ht="43.5" x14ac:dyDescent="0.2">
      <c r="B10" s="129" t="s">
        <v>9</v>
      </c>
      <c r="D10" s="2"/>
    </row>
    <row r="11" spans="1:1024" ht="43.5" x14ac:dyDescent="0.2">
      <c r="B11" s="213" t="s">
        <v>10</v>
      </c>
      <c r="D11" s="2"/>
    </row>
    <row r="12" spans="1:1024" ht="45" customHeight="1" x14ac:dyDescent="0.2">
      <c r="B12" s="213" t="s">
        <v>11</v>
      </c>
      <c r="D12" s="128"/>
    </row>
    <row r="13" spans="1:1024" ht="25.5" customHeight="1" x14ac:dyDescent="0.2">
      <c r="B13" s="97" t="s">
        <v>12</v>
      </c>
      <c r="D13" s="2"/>
    </row>
    <row r="14" spans="1:1024" s="210" customFormat="1" ht="114" x14ac:dyDescent="0.2">
      <c r="A14" s="1"/>
      <c r="B14" s="212" t="s">
        <v>13</v>
      </c>
      <c r="C14" s="1"/>
      <c r="D14" s="2"/>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211"/>
      <c r="AMD14" s="211"/>
      <c r="AME14" s="211"/>
      <c r="AMF14" s="211"/>
      <c r="AMG14" s="211"/>
      <c r="AMH14" s="211"/>
      <c r="AMI14" s="211"/>
      <c r="AMJ14" s="211"/>
    </row>
    <row r="15" spans="1:1024" ht="28.5" x14ac:dyDescent="0.2">
      <c r="B15" s="130" t="s">
        <v>14</v>
      </c>
      <c r="D15" s="11"/>
    </row>
    <row r="16" spans="1:1024" ht="16.5" x14ac:dyDescent="0.2">
      <c r="B16" s="7" t="s">
        <v>15</v>
      </c>
      <c r="D16" s="2"/>
    </row>
    <row r="17" spans="2:1024" ht="86.1" customHeight="1" x14ac:dyDescent="0.2">
      <c r="B17" s="129" t="s">
        <v>16</v>
      </c>
      <c r="D17" s="11"/>
    </row>
    <row r="18" spans="2:1024" x14ac:dyDescent="0.2">
      <c r="B18" s="170" t="s">
        <v>17</v>
      </c>
    </row>
    <row r="19" spans="2:1024" x14ac:dyDescent="0.2">
      <c r="B19" s="170" t="s">
        <v>18</v>
      </c>
    </row>
    <row r="20" spans="2:1024" x14ac:dyDescent="0.2">
      <c r="B20" s="170" t="s">
        <v>19</v>
      </c>
    </row>
    <row r="21" spans="2:1024" ht="28.5" x14ac:dyDescent="0.2">
      <c r="B21" s="170" t="s">
        <v>20</v>
      </c>
    </row>
    <row r="22" spans="2:1024" x14ac:dyDescent="0.2">
      <c r="B22" s="170"/>
    </row>
    <row r="23" spans="2:1024" ht="161.1" customHeight="1" x14ac:dyDescent="0.2">
      <c r="B23" s="98" t="s">
        <v>21</v>
      </c>
      <c r="D23" s="11"/>
    </row>
    <row r="24" spans="2:1024" ht="42.75" customHeight="1" x14ac:dyDescent="0.2">
      <c r="B24" s="129" t="s">
        <v>22</v>
      </c>
      <c r="D24" s="11"/>
    </row>
    <row r="25" spans="2:1024" ht="32.1" customHeight="1" x14ac:dyDescent="0.2">
      <c r="B25" s="129" t="s">
        <v>23</v>
      </c>
      <c r="D25" s="11"/>
    </row>
    <row r="26" spans="2:1024" x14ac:dyDescent="0.2">
      <c r="B26" s="204" t="s">
        <v>24</v>
      </c>
    </row>
    <row r="27" spans="2:1024" ht="48" customHeight="1" thickBot="1" x14ac:dyDescent="0.25"/>
    <row r="28" spans="2:1024" s="12" customFormat="1" ht="60.75" x14ac:dyDescent="0.2">
      <c r="B28" s="111" t="s">
        <v>25</v>
      </c>
      <c r="AMC28" s="13"/>
      <c r="AMD28" s="13"/>
      <c r="AME28" s="13"/>
      <c r="AMF28" s="13"/>
      <c r="AMG28" s="13"/>
      <c r="AMH28" s="13"/>
      <c r="AMI28" s="13"/>
      <c r="AMJ28" s="13"/>
    </row>
    <row r="29" spans="2:1024" s="12" customFormat="1" ht="26.25" thickBot="1" x14ac:dyDescent="0.25">
      <c r="B29" s="112" t="s">
        <v>26</v>
      </c>
      <c r="AMC29" s="13"/>
      <c r="AMD29" s="13"/>
      <c r="AME29" s="13"/>
      <c r="AMF29" s="13"/>
      <c r="AMG29" s="13"/>
      <c r="AMH29" s="13"/>
      <c r="AMI29" s="13"/>
      <c r="AMJ29" s="13"/>
    </row>
    <row r="32" spans="2:1024" ht="164.1" customHeight="1" x14ac:dyDescent="0.2">
      <c r="B32" s="14"/>
    </row>
  </sheetData>
  <hyperlinks>
    <hyperlink ref="B29" r:id="rId1" xr:uid="{00000000-0004-0000-0000-000000000000}"/>
    <hyperlink ref="B26" r:id="rId2" xr:uid="{00000000-0004-0000-0000-000001000000}"/>
  </hyperlinks>
  <pageMargins left="0.75" right="0.75" top="1" bottom="1" header="0.51180555555555496" footer="0.51180555555555496"/>
  <pageSetup scale="68" firstPageNumber="0" orientation="portrait" horizontalDpi="300" verticalDpi="300" r:id="rId3"/>
  <colBreaks count="1" manualBreakCount="1">
    <brk id="2" max="1048575" man="1"/>
  </colBreaks>
  <cellWatches>
    <cellWatch r="H13"/>
    <cellWatch r="D13"/>
  </cellWatche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D0F3-C55D-4FAB-9726-E52EEEE846DB}">
  <sheetPr>
    <pageSetUpPr fitToPage="1"/>
  </sheetPr>
  <dimension ref="A1:AMA30"/>
  <sheetViews>
    <sheetView zoomScaleNormal="100" workbookViewId="0">
      <selection activeCell="A8" sqref="A8"/>
    </sheetView>
  </sheetViews>
  <sheetFormatPr defaultColWidth="8.875" defaultRowHeight="14.25" x14ac:dyDescent="0.2"/>
  <cols>
    <col min="1" max="1" width="115.5" style="2" customWidth="1"/>
    <col min="2" max="2" width="9.125" style="1" bestFit="1" customWidth="1"/>
    <col min="3" max="3" width="77.125" style="1" customWidth="1"/>
    <col min="4" max="1015" width="10.75" style="1" customWidth="1"/>
    <col min="1016" max="1024" width="8.875" customWidth="1"/>
  </cols>
  <sheetData>
    <row r="1" spans="1:72" s="221" customFormat="1" ht="15" customHeight="1" x14ac:dyDescent="0.2">
      <c r="A1" s="224" t="s">
        <v>173</v>
      </c>
      <c r="B1" s="1"/>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row>
    <row r="2" spans="1:72" s="221" customFormat="1" ht="15" customHeight="1" x14ac:dyDescent="0.2">
      <c r="A2" s="224" t="s">
        <v>174</v>
      </c>
      <c r="B2" s="1"/>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row>
    <row r="3" spans="1:72" s="221" customFormat="1" ht="15" customHeight="1" x14ac:dyDescent="0.25">
      <c r="A3" s="223" t="s">
        <v>274</v>
      </c>
      <c r="B3" s="1"/>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row>
    <row r="4" spans="1:72" s="222" customFormat="1" ht="20.100000000000001" customHeight="1" x14ac:dyDescent="0.2">
      <c r="A4" s="225" t="s">
        <v>176</v>
      </c>
      <c r="B4" s="1"/>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row>
    <row r="5" spans="1:72" s="222" customFormat="1" ht="41.25" customHeight="1" x14ac:dyDescent="0.2">
      <c r="A5" s="312" t="s">
        <v>256</v>
      </c>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row>
    <row r="6" spans="1:72" s="3" customFormat="1" ht="58.5" customHeight="1" x14ac:dyDescent="0.4">
      <c r="A6" s="313" t="s">
        <v>194</v>
      </c>
    </row>
    <row r="7" spans="1:72" s="4" customFormat="1" ht="24.95" customHeight="1" x14ac:dyDescent="0.2">
      <c r="A7" s="254" t="s">
        <v>2</v>
      </c>
    </row>
    <row r="8" spans="1:72" s="6" customFormat="1" ht="60.6" customHeight="1" x14ac:dyDescent="0.2">
      <c r="A8" s="262" t="s">
        <v>275</v>
      </c>
    </row>
    <row r="9" spans="1:72" s="4" customFormat="1" ht="24.95" customHeight="1" x14ac:dyDescent="0.2">
      <c r="A9" s="254" t="s">
        <v>4</v>
      </c>
    </row>
    <row r="10" spans="1:72" ht="21" customHeight="1" x14ac:dyDescent="0.2">
      <c r="A10" s="256" t="s">
        <v>5</v>
      </c>
    </row>
    <row r="11" spans="1:72" ht="19.5" customHeight="1" x14ac:dyDescent="0.2">
      <c r="A11" s="256" t="s">
        <v>6</v>
      </c>
    </row>
    <row r="12" spans="1:72" ht="149.25" customHeight="1" x14ac:dyDescent="0.2">
      <c r="A12" s="255" t="s">
        <v>220</v>
      </c>
    </row>
    <row r="13" spans="1:72" ht="64.5" customHeight="1" x14ac:dyDescent="0.2">
      <c r="A13" s="255" t="s">
        <v>203</v>
      </c>
    </row>
    <row r="14" spans="1:72" ht="35.25" customHeight="1" x14ac:dyDescent="0.2">
      <c r="A14" s="257" t="s">
        <v>9</v>
      </c>
    </row>
    <row r="15" spans="1:72" ht="21.75" customHeight="1" x14ac:dyDescent="0.2">
      <c r="A15" s="255" t="s">
        <v>204</v>
      </c>
    </row>
    <row r="16" spans="1:72" ht="20.25" customHeight="1" x14ac:dyDescent="0.2">
      <c r="A16" s="255" t="s">
        <v>205</v>
      </c>
    </row>
    <row r="17" spans="1:1" ht="28.15" customHeight="1" x14ac:dyDescent="0.2">
      <c r="A17" s="258" t="s">
        <v>193</v>
      </c>
    </row>
    <row r="18" spans="1:1" ht="30" customHeight="1" x14ac:dyDescent="0.2">
      <c r="A18" s="263" t="s">
        <v>206</v>
      </c>
    </row>
    <row r="19" spans="1:1" s="4" customFormat="1" ht="24.95" customHeight="1" x14ac:dyDescent="0.2">
      <c r="A19" s="254" t="s">
        <v>15</v>
      </c>
    </row>
    <row r="20" spans="1:1" ht="48.75" customHeight="1" x14ac:dyDescent="0.2">
      <c r="A20" s="257" t="s">
        <v>221</v>
      </c>
    </row>
    <row r="21" spans="1:1" ht="18" customHeight="1" x14ac:dyDescent="0.2">
      <c r="A21" s="259" t="s">
        <v>27</v>
      </c>
    </row>
    <row r="22" spans="1:1" x14ac:dyDescent="0.2">
      <c r="A22" s="259" t="s">
        <v>28</v>
      </c>
    </row>
    <row r="23" spans="1:1" x14ac:dyDescent="0.2">
      <c r="A23" s="259" t="s">
        <v>29</v>
      </c>
    </row>
    <row r="24" spans="1:1" x14ac:dyDescent="0.2">
      <c r="A24" s="259"/>
    </row>
    <row r="25" spans="1:1" ht="21.75" customHeight="1" x14ac:dyDescent="0.2">
      <c r="A25" s="255" t="s">
        <v>207</v>
      </c>
    </row>
    <row r="26" spans="1:1" ht="30" x14ac:dyDescent="0.2">
      <c r="A26" s="262" t="s">
        <v>208</v>
      </c>
    </row>
    <row r="27" spans="1:1" ht="36.75" customHeight="1" x14ac:dyDescent="0.2">
      <c r="A27" s="265" t="s">
        <v>202</v>
      </c>
    </row>
    <row r="28" spans="1:1" ht="12" customHeight="1" x14ac:dyDescent="0.2">
      <c r="A28" s="260" t="s">
        <v>24</v>
      </c>
    </row>
    <row r="29" spans="1:1" x14ac:dyDescent="0.2">
      <c r="A29" s="261"/>
    </row>
    <row r="30" spans="1:1" ht="21.75" customHeight="1" x14ac:dyDescent="0.2"/>
  </sheetData>
  <sheetProtection algorithmName="SHA-512" hashValue="UZFC34UhpkDv5KT3y+Q6dCeg2JlWfxUFN6NszfOk1G6fywNUq1Iv2uwZmqJcsyKeVXU629inVsNa4EhytKH1JA==" saltValue="Qd82gxI+8NXC0tT9bp3tlQ==" spinCount="100000" sheet="1" objects="1" scenarios="1"/>
  <hyperlinks>
    <hyperlink ref="A28" r:id="rId1" xr:uid="{9053A290-A7E2-44CF-B037-481F04630003}"/>
  </hyperlinks>
  <printOptions horizontalCentered="1"/>
  <pageMargins left="0.62992125984251968" right="0.23622047244094491" top="0.74803149606299213" bottom="0.74803149606299213" header="0.31496062992125984" footer="0.31496062992125984"/>
  <pageSetup paperSize="9" scale="72" firstPageNumber="0" orientation="portrait" verticalDpi="300" r:id="rId2"/>
  <colBreaks count="1" manualBreakCount="1">
    <brk id="1"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MJ86"/>
  <sheetViews>
    <sheetView tabSelected="1" zoomScaleNormal="100" workbookViewId="0">
      <selection activeCell="E10" sqref="E10"/>
    </sheetView>
  </sheetViews>
  <sheetFormatPr defaultColWidth="8.875" defaultRowHeight="12.75" x14ac:dyDescent="0.2"/>
  <cols>
    <col min="1" max="2" width="3.875" style="15" customWidth="1"/>
    <col min="3" max="3" width="60.625" style="16" customWidth="1"/>
    <col min="4" max="4" width="11.25" style="27" customWidth="1"/>
    <col min="5" max="5" width="20.625" style="17" customWidth="1"/>
    <col min="6" max="7" width="3.875" style="15" customWidth="1"/>
    <col min="8" max="1021" width="10.75" style="15" customWidth="1"/>
    <col min="1022" max="1024" width="8.875" customWidth="1"/>
  </cols>
  <sheetData>
    <row r="1" spans="1:6" s="18" customFormat="1" ht="45" customHeight="1" x14ac:dyDescent="0.35">
      <c r="B1" s="18" t="s">
        <v>171</v>
      </c>
      <c r="D1" s="160"/>
      <c r="E1" s="19"/>
    </row>
    <row r="2" spans="1:6" s="20" customFormat="1" ht="30.95" customHeight="1" x14ac:dyDescent="0.2">
      <c r="B2" s="131" t="s">
        <v>249</v>
      </c>
      <c r="C2" s="131"/>
      <c r="D2" s="27"/>
      <c r="E2" s="22"/>
    </row>
    <row r="3" spans="1:6" s="20" customFormat="1" ht="23.1" customHeight="1" x14ac:dyDescent="0.2">
      <c r="B3" s="23" t="s">
        <v>30</v>
      </c>
      <c r="C3" s="23"/>
      <c r="D3" s="24"/>
      <c r="E3" s="25"/>
      <c r="F3" s="26"/>
    </row>
    <row r="4" spans="1:6" s="20" customFormat="1" ht="14.1" customHeight="1" x14ac:dyDescent="0.2">
      <c r="B4" s="150"/>
      <c r="C4" s="142"/>
      <c r="D4" s="27"/>
      <c r="E4" s="22"/>
      <c r="F4" s="28"/>
    </row>
    <row r="5" spans="1:6" s="20" customFormat="1" ht="14.1" customHeight="1" x14ac:dyDescent="0.2">
      <c r="B5" s="150"/>
      <c r="C5" s="143" t="s">
        <v>31</v>
      </c>
      <c r="D5" s="27"/>
      <c r="E5" s="22"/>
      <c r="F5" s="28"/>
    </row>
    <row r="6" spans="1:6" s="31" customFormat="1" ht="15" x14ac:dyDescent="0.2">
      <c r="A6" s="20"/>
      <c r="B6" s="150"/>
      <c r="C6" s="31" t="s">
        <v>32</v>
      </c>
      <c r="D6" s="32"/>
      <c r="E6" s="244" t="s">
        <v>33</v>
      </c>
      <c r="F6" s="28"/>
    </row>
    <row r="7" spans="1:6" s="31" customFormat="1" ht="15" x14ac:dyDescent="0.2">
      <c r="A7" s="20"/>
      <c r="B7" s="150"/>
      <c r="C7" s="31" t="s">
        <v>34</v>
      </c>
      <c r="D7" s="32"/>
      <c r="E7" s="245" t="s">
        <v>35</v>
      </c>
      <c r="F7" s="28"/>
    </row>
    <row r="8" spans="1:6" s="31" customFormat="1" ht="15" x14ac:dyDescent="0.2">
      <c r="A8" s="20"/>
      <c r="B8" s="150"/>
      <c r="C8" s="31" t="s">
        <v>37</v>
      </c>
      <c r="D8" s="32"/>
      <c r="E8" s="245" t="s">
        <v>38</v>
      </c>
      <c r="F8" s="28"/>
    </row>
    <row r="9" spans="1:6" s="31" customFormat="1" ht="15" x14ac:dyDescent="0.2">
      <c r="A9" s="20"/>
      <c r="B9" s="150"/>
      <c r="C9" s="31" t="s">
        <v>39</v>
      </c>
      <c r="D9" s="32"/>
      <c r="E9" s="245" t="s">
        <v>255</v>
      </c>
      <c r="F9" s="28"/>
    </row>
    <row r="10" spans="1:6" s="20" customFormat="1" ht="14.1" customHeight="1" x14ac:dyDescent="0.2">
      <c r="B10" s="150"/>
      <c r="C10" s="196" t="s">
        <v>248</v>
      </c>
      <c r="D10" s="27" t="s">
        <v>40</v>
      </c>
      <c r="E10" s="246">
        <v>43</v>
      </c>
      <c r="F10" s="28"/>
    </row>
    <row r="11" spans="1:6" s="31" customFormat="1" ht="15" x14ac:dyDescent="0.2">
      <c r="A11" s="20"/>
      <c r="B11" s="150"/>
      <c r="D11" s="32"/>
      <c r="E11" s="75"/>
      <c r="F11" s="28"/>
    </row>
    <row r="12" spans="1:6" s="20" customFormat="1" ht="20.100000000000001" customHeight="1" x14ac:dyDescent="0.2">
      <c r="B12" s="150"/>
      <c r="C12" s="143" t="s">
        <v>41</v>
      </c>
      <c r="D12" s="27"/>
      <c r="E12" s="22"/>
      <c r="F12" s="28"/>
    </row>
    <row r="13" spans="1:6" s="20" customFormat="1" ht="14.1" customHeight="1" x14ac:dyDescent="0.2">
      <c r="B13" s="150"/>
      <c r="C13" s="20" t="s">
        <v>42</v>
      </c>
      <c r="D13" s="27"/>
      <c r="E13" s="315" t="s">
        <v>43</v>
      </c>
      <c r="F13" s="28"/>
    </row>
    <row r="14" spans="1:6" s="20" customFormat="1" ht="14.1" customHeight="1" x14ac:dyDescent="0.2">
      <c r="B14" s="150"/>
      <c r="C14" s="20" t="s">
        <v>44</v>
      </c>
      <c r="D14" s="27"/>
      <c r="E14" s="316" t="str">
        <f>LOOKUP(E13,'Referentni podaci'!A5:A33,'Referentni podaci'!B5:B33)</f>
        <v>EUR</v>
      </c>
      <c r="F14" s="28"/>
    </row>
    <row r="15" spans="1:6" s="20" customFormat="1" ht="14.1" customHeight="1" x14ac:dyDescent="0.2">
      <c r="B15" s="150"/>
      <c r="C15" s="20" t="s">
        <v>45</v>
      </c>
      <c r="D15" s="27" t="s">
        <v>46</v>
      </c>
      <c r="E15" s="317">
        <v>4</v>
      </c>
      <c r="F15" s="28"/>
    </row>
    <row r="16" spans="1:6" s="20" customFormat="1" ht="14.1" customHeight="1" x14ac:dyDescent="0.2">
      <c r="B16" s="150"/>
      <c r="C16" s="264"/>
      <c r="D16" s="27"/>
      <c r="E16" s="22"/>
      <c r="F16" s="28"/>
    </row>
    <row r="17" spans="1:1024" s="20" customFormat="1" ht="14.1" customHeight="1" x14ac:dyDescent="0.2">
      <c r="B17" s="150"/>
      <c r="C17" s="143"/>
      <c r="D17" s="27"/>
      <c r="E17" s="22"/>
      <c r="F17" s="28"/>
    </row>
    <row r="18" spans="1:1024" s="31" customFormat="1" ht="15" x14ac:dyDescent="0.2">
      <c r="A18" s="20"/>
      <c r="B18" s="150"/>
      <c r="C18" s="143" t="s">
        <v>47</v>
      </c>
      <c r="D18" s="32"/>
      <c r="E18" s="33"/>
      <c r="F18" s="28"/>
    </row>
    <row r="19" spans="1:1024" s="20" customFormat="1" ht="14.1" customHeight="1" x14ac:dyDescent="0.2">
      <c r="B19" s="150"/>
      <c r="C19" s="20" t="s">
        <v>48</v>
      </c>
      <c r="D19" s="30" t="str">
        <f>$E$14&amp;"/kWh"</f>
        <v>EUR/kWh</v>
      </c>
      <c r="E19" s="317">
        <v>7.9411999999999996E-2</v>
      </c>
      <c r="F19" s="28"/>
    </row>
    <row r="20" spans="1:1024" s="20" customFormat="1" ht="14.1" customHeight="1" x14ac:dyDescent="0.2">
      <c r="B20" s="150"/>
      <c r="C20" s="144"/>
      <c r="D20" s="27"/>
      <c r="E20" s="29"/>
      <c r="F20" s="28"/>
    </row>
    <row r="21" spans="1:1024" s="20" customFormat="1" ht="17.100000000000001" customHeight="1" x14ac:dyDescent="0.2">
      <c r="B21" s="150"/>
      <c r="C21" s="190" t="s">
        <v>33</v>
      </c>
      <c r="D21" s="27"/>
      <c r="E21" s="29"/>
      <c r="F21" s="28"/>
    </row>
    <row r="22" spans="1:1024" s="20" customFormat="1" ht="36" x14ac:dyDescent="0.2">
      <c r="B22" s="150"/>
      <c r="C22" s="191" t="s">
        <v>49</v>
      </c>
      <c r="D22" s="32" t="s">
        <v>50</v>
      </c>
      <c r="E22" s="275">
        <v>60000</v>
      </c>
      <c r="F22" s="28"/>
    </row>
    <row r="23" spans="1:1024" s="20" customFormat="1" ht="36" x14ac:dyDescent="0.2">
      <c r="B23" s="150"/>
      <c r="C23" s="191" t="s">
        <v>51</v>
      </c>
      <c r="D23" s="32" t="s">
        <v>50</v>
      </c>
      <c r="E23" s="276"/>
      <c r="F23" s="28"/>
    </row>
    <row r="24" spans="1:1024" ht="15" x14ac:dyDescent="0.2">
      <c r="B24" s="281"/>
      <c r="C24" s="282"/>
      <c r="D24" s="283"/>
      <c r="E24" s="284"/>
      <c r="F24" s="285"/>
    </row>
    <row r="25" spans="1:1024" x14ac:dyDescent="0.2">
      <c r="B25" s="151"/>
    </row>
    <row r="26" spans="1:1024" s="20" customFormat="1" ht="23.1" customHeight="1" x14ac:dyDescent="0.2">
      <c r="B26" s="34" t="s">
        <v>52</v>
      </c>
      <c r="C26" s="34"/>
      <c r="D26" s="35"/>
      <c r="E26" s="36"/>
      <c r="F26" s="37"/>
      <c r="G26" s="38"/>
    </row>
    <row r="27" spans="1:1024" s="20" customFormat="1" ht="21.95" customHeight="1" x14ac:dyDescent="0.2">
      <c r="B27" s="152"/>
      <c r="C27" s="145" t="s">
        <v>250</v>
      </c>
      <c r="D27" s="27"/>
      <c r="E27" s="22"/>
      <c r="F27" s="39"/>
    </row>
    <row r="28" spans="1:1024" s="20" customFormat="1" ht="17.100000000000001" customHeight="1" x14ac:dyDescent="0.2">
      <c r="B28" s="152"/>
      <c r="C28" s="143" t="s">
        <v>53</v>
      </c>
      <c r="D28" s="27"/>
      <c r="E28" s="22"/>
      <c r="F28" s="39"/>
    </row>
    <row r="29" spans="1:1024" s="31" customFormat="1" ht="24" customHeight="1" x14ac:dyDescent="0.2">
      <c r="B29" s="152"/>
      <c r="C29" s="31" t="s">
        <v>54</v>
      </c>
      <c r="D29" s="32"/>
      <c r="E29" s="233">
        <f>Ponuda!E16</f>
        <v>0</v>
      </c>
      <c r="F29" s="39"/>
    </row>
    <row r="30" spans="1:1024" s="20" customFormat="1" ht="17.100000000000001" customHeight="1" x14ac:dyDescent="0.2">
      <c r="B30" s="152"/>
      <c r="C30" s="143" t="s">
        <v>55</v>
      </c>
      <c r="D30" s="27"/>
      <c r="E30" s="29"/>
      <c r="F30" s="39"/>
    </row>
    <row r="31" spans="1:1024" s="20" customFormat="1" ht="17.100000000000001" customHeight="1" x14ac:dyDescent="0.2">
      <c r="B31" s="152"/>
      <c r="C31" s="188"/>
      <c r="D31" s="27"/>
      <c r="E31" s="29"/>
      <c r="F31" s="39"/>
    </row>
    <row r="32" spans="1:1024" ht="15" x14ac:dyDescent="0.2">
      <c r="A32" s="1"/>
      <c r="B32" s="152"/>
      <c r="C32" s="304" t="s">
        <v>264</v>
      </c>
      <c r="D32" s="27" t="str">
        <f>'TŽV Podaci i rezultati '!$E$14&amp;"/komad"</f>
        <v>EUR/komad</v>
      </c>
      <c r="E32" s="234">
        <f>Ponuda!E22</f>
        <v>0</v>
      </c>
      <c r="F32" s="39"/>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row>
    <row r="33" spans="1:1024" ht="15" x14ac:dyDescent="0.2">
      <c r="A33" s="1"/>
      <c r="B33" s="152"/>
      <c r="C33" s="172"/>
      <c r="D33" s="172"/>
      <c r="E33" s="172"/>
      <c r="F33" s="39"/>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s="141" customFormat="1" ht="15" x14ac:dyDescent="0.2">
      <c r="A34" s="192"/>
      <c r="B34" s="152"/>
      <c r="C34" s="193" t="s">
        <v>76</v>
      </c>
      <c r="D34" s="173"/>
      <c r="E34" s="173"/>
      <c r="F34" s="39"/>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c r="DJ34" s="192"/>
      <c r="DK34" s="192"/>
      <c r="DL34" s="192"/>
      <c r="DM34" s="192"/>
      <c r="DN34" s="192"/>
      <c r="DO34" s="192"/>
      <c r="DP34" s="192"/>
      <c r="DQ34" s="192"/>
      <c r="DR34" s="192"/>
      <c r="DS34" s="192"/>
      <c r="DT34" s="192"/>
      <c r="DU34" s="192"/>
      <c r="DV34" s="192"/>
      <c r="DW34" s="192"/>
      <c r="DX34" s="192"/>
      <c r="DY34" s="192"/>
      <c r="DZ34" s="192"/>
      <c r="EA34" s="192"/>
      <c r="EB34" s="192"/>
      <c r="EC34" s="192"/>
      <c r="ED34" s="192"/>
      <c r="EE34" s="192"/>
      <c r="EF34" s="192"/>
      <c r="EG34" s="192"/>
      <c r="EH34" s="192"/>
      <c r="EI34" s="192"/>
      <c r="EJ34" s="192"/>
      <c r="EK34" s="192"/>
      <c r="EL34" s="192"/>
      <c r="EM34" s="192"/>
      <c r="EN34" s="192"/>
      <c r="EO34" s="192"/>
      <c r="EP34" s="192"/>
      <c r="EQ34" s="192"/>
      <c r="ER34" s="192"/>
      <c r="ES34" s="192"/>
      <c r="ET34" s="192"/>
      <c r="EU34" s="192"/>
      <c r="EV34" s="192"/>
      <c r="EW34" s="192"/>
      <c r="EX34" s="192"/>
      <c r="EY34" s="192"/>
      <c r="EZ34" s="192"/>
      <c r="FA34" s="192"/>
      <c r="FB34" s="192"/>
      <c r="FC34" s="192"/>
      <c r="FD34" s="192"/>
      <c r="FE34" s="192"/>
      <c r="FF34" s="192"/>
      <c r="FG34" s="192"/>
      <c r="FH34" s="192"/>
      <c r="FI34" s="192"/>
      <c r="FJ34" s="192"/>
      <c r="FK34" s="192"/>
      <c r="FL34" s="192"/>
      <c r="FM34" s="192"/>
      <c r="FN34" s="192"/>
      <c r="FO34" s="192"/>
      <c r="FP34" s="192"/>
      <c r="FQ34" s="192"/>
      <c r="FR34" s="192"/>
      <c r="FS34" s="192"/>
      <c r="FT34" s="192"/>
      <c r="FU34" s="192"/>
      <c r="FV34" s="192"/>
      <c r="FW34" s="192"/>
      <c r="FX34" s="192"/>
      <c r="FY34" s="192"/>
      <c r="FZ34" s="192"/>
      <c r="GA34" s="192"/>
      <c r="GB34" s="192"/>
      <c r="GC34" s="192"/>
      <c r="GD34" s="192"/>
      <c r="GE34" s="192"/>
      <c r="GF34" s="192"/>
      <c r="GG34" s="192"/>
      <c r="GH34" s="192"/>
      <c r="GI34" s="192"/>
      <c r="GJ34" s="192"/>
      <c r="GK34" s="192"/>
      <c r="GL34" s="192"/>
      <c r="GM34" s="192"/>
      <c r="GN34" s="192"/>
      <c r="GO34" s="192"/>
      <c r="GP34" s="192"/>
      <c r="GQ34" s="192"/>
      <c r="GR34" s="192"/>
      <c r="GS34" s="192"/>
      <c r="GT34" s="192"/>
      <c r="GU34" s="192"/>
      <c r="GV34" s="192"/>
      <c r="GW34" s="192"/>
      <c r="GX34" s="192"/>
      <c r="GY34" s="192"/>
      <c r="GZ34" s="192"/>
      <c r="HA34" s="192"/>
      <c r="HB34" s="192"/>
      <c r="HC34" s="192"/>
      <c r="HD34" s="192"/>
      <c r="HE34" s="192"/>
      <c r="HF34" s="192"/>
      <c r="HG34" s="192"/>
      <c r="HH34" s="192"/>
      <c r="HI34" s="192"/>
      <c r="HJ34" s="192"/>
      <c r="HK34" s="192"/>
      <c r="HL34" s="192"/>
      <c r="HM34" s="192"/>
      <c r="HN34" s="192"/>
      <c r="HO34" s="192"/>
      <c r="HP34" s="192"/>
      <c r="HQ34" s="192"/>
      <c r="HR34" s="192"/>
      <c r="HS34" s="192"/>
      <c r="HT34" s="192"/>
      <c r="HU34" s="192"/>
      <c r="HV34" s="192"/>
      <c r="HW34" s="192"/>
      <c r="HX34" s="192"/>
      <c r="HY34" s="192"/>
      <c r="HZ34" s="192"/>
      <c r="IA34" s="192"/>
      <c r="IB34" s="192"/>
      <c r="IC34" s="192"/>
      <c r="ID34" s="192"/>
      <c r="IE34" s="192"/>
      <c r="IF34" s="192"/>
      <c r="IG34" s="192"/>
      <c r="IH34" s="192"/>
      <c r="II34" s="192"/>
      <c r="IJ34" s="192"/>
      <c r="IK34" s="192"/>
      <c r="IL34" s="192"/>
      <c r="IM34" s="192"/>
      <c r="IN34" s="192"/>
      <c r="IO34" s="192"/>
      <c r="IP34" s="192"/>
      <c r="IQ34" s="192"/>
      <c r="IR34" s="192"/>
      <c r="IS34" s="192"/>
      <c r="IT34" s="192"/>
      <c r="IU34" s="192"/>
      <c r="IV34" s="192"/>
      <c r="IW34" s="192"/>
      <c r="IX34" s="192"/>
      <c r="IY34" s="192"/>
      <c r="IZ34" s="192"/>
      <c r="JA34" s="192"/>
      <c r="JB34" s="192"/>
      <c r="JC34" s="192"/>
      <c r="JD34" s="192"/>
      <c r="JE34" s="192"/>
      <c r="JF34" s="192"/>
      <c r="JG34" s="192"/>
      <c r="JH34" s="192"/>
      <c r="JI34" s="192"/>
      <c r="JJ34" s="192"/>
      <c r="JK34" s="192"/>
      <c r="JL34" s="192"/>
      <c r="JM34" s="192"/>
      <c r="JN34" s="192"/>
      <c r="JO34" s="192"/>
      <c r="JP34" s="192"/>
      <c r="JQ34" s="192"/>
      <c r="JR34" s="192"/>
      <c r="JS34" s="192"/>
      <c r="JT34" s="192"/>
      <c r="JU34" s="192"/>
      <c r="JV34" s="192"/>
      <c r="JW34" s="192"/>
      <c r="JX34" s="192"/>
      <c r="JY34" s="192"/>
      <c r="JZ34" s="192"/>
      <c r="KA34" s="192"/>
      <c r="KB34" s="192"/>
      <c r="KC34" s="192"/>
      <c r="KD34" s="192"/>
      <c r="KE34" s="192"/>
      <c r="KF34" s="192"/>
      <c r="KG34" s="192"/>
      <c r="KH34" s="192"/>
      <c r="KI34" s="192"/>
      <c r="KJ34" s="192"/>
      <c r="KK34" s="192"/>
      <c r="KL34" s="192"/>
      <c r="KM34" s="192"/>
      <c r="KN34" s="192"/>
      <c r="KO34" s="192"/>
      <c r="KP34" s="192"/>
      <c r="KQ34" s="192"/>
      <c r="KR34" s="192"/>
      <c r="KS34" s="192"/>
      <c r="KT34" s="192"/>
      <c r="KU34" s="192"/>
      <c r="KV34" s="192"/>
      <c r="KW34" s="192"/>
      <c r="KX34" s="192"/>
      <c r="KY34" s="192"/>
      <c r="KZ34" s="192"/>
      <c r="LA34" s="192"/>
      <c r="LB34" s="192"/>
      <c r="LC34" s="192"/>
      <c r="LD34" s="192"/>
      <c r="LE34" s="192"/>
      <c r="LF34" s="192"/>
      <c r="LG34" s="192"/>
      <c r="LH34" s="192"/>
      <c r="LI34" s="192"/>
      <c r="LJ34" s="192"/>
      <c r="LK34" s="192"/>
      <c r="LL34" s="192"/>
      <c r="LM34" s="192"/>
      <c r="LN34" s="192"/>
      <c r="LO34" s="192"/>
      <c r="LP34" s="192"/>
      <c r="LQ34" s="192"/>
      <c r="LR34" s="192"/>
      <c r="LS34" s="192"/>
      <c r="LT34" s="192"/>
      <c r="LU34" s="192"/>
      <c r="LV34" s="192"/>
      <c r="LW34" s="192"/>
      <c r="LX34" s="192"/>
      <c r="LY34" s="192"/>
      <c r="LZ34" s="192"/>
      <c r="MA34" s="192"/>
      <c r="MB34" s="192"/>
      <c r="MC34" s="192"/>
      <c r="MD34" s="192"/>
      <c r="ME34" s="192"/>
      <c r="MF34" s="192"/>
      <c r="MG34" s="192"/>
      <c r="MH34" s="192"/>
      <c r="MI34" s="192"/>
      <c r="MJ34" s="192"/>
      <c r="MK34" s="192"/>
      <c r="ML34" s="192"/>
      <c r="MM34" s="192"/>
      <c r="MN34" s="192"/>
      <c r="MO34" s="192"/>
      <c r="MP34" s="192"/>
      <c r="MQ34" s="192"/>
      <c r="MR34" s="192"/>
      <c r="MS34" s="192"/>
      <c r="MT34" s="192"/>
      <c r="MU34" s="192"/>
      <c r="MV34" s="192"/>
      <c r="MW34" s="192"/>
      <c r="MX34" s="192"/>
      <c r="MY34" s="192"/>
      <c r="MZ34" s="192"/>
      <c r="NA34" s="192"/>
      <c r="NB34" s="192"/>
      <c r="NC34" s="192"/>
      <c r="ND34" s="192"/>
      <c r="NE34" s="192"/>
      <c r="NF34" s="192"/>
      <c r="NG34" s="192"/>
      <c r="NH34" s="192"/>
      <c r="NI34" s="192"/>
      <c r="NJ34" s="192"/>
      <c r="NK34" s="192"/>
      <c r="NL34" s="192"/>
      <c r="NM34" s="192"/>
      <c r="NN34" s="192"/>
      <c r="NO34" s="192"/>
      <c r="NP34" s="192"/>
      <c r="NQ34" s="192"/>
      <c r="NR34" s="192"/>
      <c r="NS34" s="192"/>
      <c r="NT34" s="192"/>
      <c r="NU34" s="192"/>
      <c r="NV34" s="192"/>
      <c r="NW34" s="192"/>
      <c r="NX34" s="192"/>
      <c r="NY34" s="192"/>
      <c r="NZ34" s="192"/>
      <c r="OA34" s="192"/>
      <c r="OB34" s="192"/>
      <c r="OC34" s="192"/>
      <c r="OD34" s="192"/>
      <c r="OE34" s="192"/>
      <c r="OF34" s="192"/>
      <c r="OG34" s="192"/>
      <c r="OH34" s="192"/>
      <c r="OI34" s="192"/>
      <c r="OJ34" s="192"/>
      <c r="OK34" s="192"/>
      <c r="OL34" s="192"/>
      <c r="OM34" s="192"/>
      <c r="ON34" s="192"/>
      <c r="OO34" s="192"/>
      <c r="OP34" s="192"/>
      <c r="OQ34" s="192"/>
      <c r="OR34" s="192"/>
      <c r="OS34" s="192"/>
      <c r="OT34" s="192"/>
      <c r="OU34" s="192"/>
      <c r="OV34" s="192"/>
      <c r="OW34" s="192"/>
      <c r="OX34" s="192"/>
      <c r="OY34" s="192"/>
      <c r="OZ34" s="192"/>
      <c r="PA34" s="192"/>
      <c r="PB34" s="192"/>
      <c r="PC34" s="192"/>
      <c r="PD34" s="192"/>
      <c r="PE34" s="192"/>
      <c r="PF34" s="192"/>
      <c r="PG34" s="192"/>
      <c r="PH34" s="192"/>
      <c r="PI34" s="192"/>
      <c r="PJ34" s="192"/>
      <c r="PK34" s="192"/>
      <c r="PL34" s="192"/>
      <c r="PM34" s="192"/>
      <c r="PN34" s="192"/>
      <c r="PO34" s="192"/>
      <c r="PP34" s="192"/>
      <c r="PQ34" s="192"/>
      <c r="PR34" s="192"/>
      <c r="PS34" s="192"/>
      <c r="PT34" s="192"/>
      <c r="PU34" s="192"/>
      <c r="PV34" s="192"/>
      <c r="PW34" s="192"/>
      <c r="PX34" s="192"/>
      <c r="PY34" s="192"/>
      <c r="PZ34" s="192"/>
      <c r="QA34" s="192"/>
      <c r="QB34" s="192"/>
      <c r="QC34" s="192"/>
      <c r="QD34" s="192"/>
      <c r="QE34" s="192"/>
      <c r="QF34" s="192"/>
      <c r="QG34" s="192"/>
      <c r="QH34" s="192"/>
      <c r="QI34" s="192"/>
      <c r="QJ34" s="192"/>
      <c r="QK34" s="192"/>
      <c r="QL34" s="192"/>
      <c r="QM34" s="192"/>
      <c r="QN34" s="192"/>
      <c r="QO34" s="192"/>
      <c r="QP34" s="192"/>
      <c r="QQ34" s="192"/>
      <c r="QR34" s="192"/>
      <c r="QS34" s="192"/>
      <c r="QT34" s="192"/>
      <c r="QU34" s="192"/>
      <c r="QV34" s="192"/>
      <c r="QW34" s="192"/>
      <c r="QX34" s="192"/>
      <c r="QY34" s="192"/>
      <c r="QZ34" s="192"/>
      <c r="RA34" s="192"/>
      <c r="RB34" s="192"/>
      <c r="RC34" s="192"/>
      <c r="RD34" s="192"/>
      <c r="RE34" s="192"/>
      <c r="RF34" s="192"/>
      <c r="RG34" s="192"/>
      <c r="RH34" s="192"/>
      <c r="RI34" s="192"/>
      <c r="RJ34" s="192"/>
      <c r="RK34" s="192"/>
      <c r="RL34" s="192"/>
      <c r="RM34" s="192"/>
      <c r="RN34" s="192"/>
      <c r="RO34" s="192"/>
      <c r="RP34" s="192"/>
      <c r="RQ34" s="192"/>
      <c r="RR34" s="192"/>
      <c r="RS34" s="192"/>
      <c r="RT34" s="192"/>
      <c r="RU34" s="192"/>
      <c r="RV34" s="192"/>
      <c r="RW34" s="192"/>
      <c r="RX34" s="192"/>
      <c r="RY34" s="192"/>
      <c r="RZ34" s="192"/>
      <c r="SA34" s="192"/>
      <c r="SB34" s="192"/>
      <c r="SC34" s="192"/>
      <c r="SD34" s="192"/>
      <c r="SE34" s="192"/>
      <c r="SF34" s="192"/>
      <c r="SG34" s="192"/>
      <c r="SH34" s="192"/>
      <c r="SI34" s="192"/>
      <c r="SJ34" s="192"/>
      <c r="SK34" s="192"/>
      <c r="SL34" s="192"/>
      <c r="SM34" s="192"/>
      <c r="SN34" s="192"/>
      <c r="SO34" s="192"/>
      <c r="SP34" s="192"/>
      <c r="SQ34" s="192"/>
      <c r="SR34" s="192"/>
      <c r="SS34" s="192"/>
      <c r="ST34" s="192"/>
      <c r="SU34" s="192"/>
      <c r="SV34" s="192"/>
      <c r="SW34" s="192"/>
      <c r="SX34" s="192"/>
      <c r="SY34" s="192"/>
      <c r="SZ34" s="192"/>
      <c r="TA34" s="192"/>
      <c r="TB34" s="192"/>
      <c r="TC34" s="192"/>
      <c r="TD34" s="192"/>
      <c r="TE34" s="192"/>
      <c r="TF34" s="192"/>
      <c r="TG34" s="192"/>
      <c r="TH34" s="192"/>
      <c r="TI34" s="192"/>
      <c r="TJ34" s="192"/>
      <c r="TK34" s="192"/>
      <c r="TL34" s="192"/>
      <c r="TM34" s="192"/>
      <c r="TN34" s="192"/>
      <c r="TO34" s="192"/>
      <c r="TP34" s="192"/>
      <c r="TQ34" s="192"/>
      <c r="TR34" s="192"/>
      <c r="TS34" s="192"/>
      <c r="TT34" s="192"/>
      <c r="TU34" s="192"/>
      <c r="TV34" s="192"/>
      <c r="TW34" s="192"/>
      <c r="TX34" s="192"/>
      <c r="TY34" s="192"/>
      <c r="TZ34" s="192"/>
      <c r="UA34" s="192"/>
      <c r="UB34" s="192"/>
      <c r="UC34" s="192"/>
      <c r="UD34" s="192"/>
      <c r="UE34" s="192"/>
      <c r="UF34" s="192"/>
      <c r="UG34" s="192"/>
      <c r="UH34" s="192"/>
      <c r="UI34" s="192"/>
      <c r="UJ34" s="192"/>
      <c r="UK34" s="192"/>
      <c r="UL34" s="192"/>
      <c r="UM34" s="192"/>
      <c r="UN34" s="192"/>
      <c r="UO34" s="192"/>
      <c r="UP34" s="192"/>
      <c r="UQ34" s="192"/>
      <c r="UR34" s="192"/>
      <c r="US34" s="192"/>
      <c r="UT34" s="192"/>
      <c r="UU34" s="192"/>
      <c r="UV34" s="192"/>
      <c r="UW34" s="192"/>
      <c r="UX34" s="192"/>
      <c r="UY34" s="192"/>
      <c r="UZ34" s="192"/>
      <c r="VA34" s="192"/>
      <c r="VB34" s="192"/>
      <c r="VC34" s="192"/>
      <c r="VD34" s="192"/>
      <c r="VE34" s="192"/>
      <c r="VF34" s="192"/>
      <c r="VG34" s="192"/>
      <c r="VH34" s="192"/>
      <c r="VI34" s="192"/>
      <c r="VJ34" s="192"/>
      <c r="VK34" s="192"/>
      <c r="VL34" s="192"/>
      <c r="VM34" s="192"/>
      <c r="VN34" s="192"/>
      <c r="VO34" s="192"/>
      <c r="VP34" s="192"/>
      <c r="VQ34" s="192"/>
      <c r="VR34" s="192"/>
      <c r="VS34" s="192"/>
      <c r="VT34" s="192"/>
      <c r="VU34" s="192"/>
      <c r="VV34" s="192"/>
      <c r="VW34" s="192"/>
      <c r="VX34" s="192"/>
      <c r="VY34" s="192"/>
      <c r="VZ34" s="192"/>
      <c r="WA34" s="192"/>
      <c r="WB34" s="192"/>
      <c r="WC34" s="192"/>
      <c r="WD34" s="192"/>
      <c r="WE34" s="192"/>
      <c r="WF34" s="192"/>
      <c r="WG34" s="192"/>
      <c r="WH34" s="192"/>
      <c r="WI34" s="192"/>
      <c r="WJ34" s="192"/>
      <c r="WK34" s="192"/>
      <c r="WL34" s="192"/>
      <c r="WM34" s="192"/>
      <c r="WN34" s="192"/>
      <c r="WO34" s="192"/>
      <c r="WP34" s="192"/>
      <c r="WQ34" s="192"/>
      <c r="WR34" s="192"/>
      <c r="WS34" s="192"/>
      <c r="WT34" s="192"/>
      <c r="WU34" s="192"/>
      <c r="WV34" s="192"/>
      <c r="WW34" s="192"/>
      <c r="WX34" s="192"/>
      <c r="WY34" s="192"/>
      <c r="WZ34" s="192"/>
      <c r="XA34" s="192"/>
      <c r="XB34" s="192"/>
      <c r="XC34" s="192"/>
      <c r="XD34" s="192"/>
      <c r="XE34" s="192"/>
      <c r="XF34" s="192"/>
      <c r="XG34" s="192"/>
      <c r="XH34" s="192"/>
      <c r="XI34" s="192"/>
      <c r="XJ34" s="192"/>
      <c r="XK34" s="192"/>
      <c r="XL34" s="192"/>
      <c r="XM34" s="192"/>
      <c r="XN34" s="192"/>
      <c r="XO34" s="192"/>
      <c r="XP34" s="192"/>
      <c r="XQ34" s="192"/>
      <c r="XR34" s="192"/>
      <c r="XS34" s="192"/>
      <c r="XT34" s="192"/>
      <c r="XU34" s="192"/>
      <c r="XV34" s="192"/>
      <c r="XW34" s="192"/>
      <c r="XX34" s="192"/>
      <c r="XY34" s="192"/>
      <c r="XZ34" s="192"/>
      <c r="YA34" s="192"/>
      <c r="YB34" s="192"/>
      <c r="YC34" s="192"/>
      <c r="YD34" s="192"/>
      <c r="YE34" s="192"/>
      <c r="YF34" s="192"/>
      <c r="YG34" s="192"/>
      <c r="YH34" s="192"/>
      <c r="YI34" s="192"/>
      <c r="YJ34" s="192"/>
      <c r="YK34" s="192"/>
      <c r="YL34" s="192"/>
      <c r="YM34" s="192"/>
      <c r="YN34" s="192"/>
      <c r="YO34" s="192"/>
      <c r="YP34" s="192"/>
      <c r="YQ34" s="192"/>
      <c r="YR34" s="192"/>
      <c r="YS34" s="192"/>
      <c r="YT34" s="192"/>
      <c r="YU34" s="192"/>
      <c r="YV34" s="192"/>
      <c r="YW34" s="192"/>
      <c r="YX34" s="192"/>
      <c r="YY34" s="192"/>
      <c r="YZ34" s="192"/>
      <c r="ZA34" s="192"/>
      <c r="ZB34" s="192"/>
      <c r="ZC34" s="192"/>
      <c r="ZD34" s="192"/>
      <c r="ZE34" s="192"/>
      <c r="ZF34" s="192"/>
      <c r="ZG34" s="192"/>
      <c r="ZH34" s="192"/>
      <c r="ZI34" s="192"/>
      <c r="ZJ34" s="192"/>
      <c r="ZK34" s="192"/>
      <c r="ZL34" s="192"/>
      <c r="ZM34" s="192"/>
      <c r="ZN34" s="192"/>
      <c r="ZO34" s="192"/>
      <c r="ZP34" s="192"/>
      <c r="ZQ34" s="192"/>
      <c r="ZR34" s="192"/>
      <c r="ZS34" s="192"/>
      <c r="ZT34" s="192"/>
      <c r="ZU34" s="192"/>
      <c r="ZV34" s="192"/>
      <c r="ZW34" s="192"/>
      <c r="ZX34" s="192"/>
      <c r="ZY34" s="192"/>
      <c r="ZZ34" s="192"/>
      <c r="AAA34" s="192"/>
      <c r="AAB34" s="192"/>
      <c r="AAC34" s="192"/>
      <c r="AAD34" s="192"/>
      <c r="AAE34" s="192"/>
      <c r="AAF34" s="192"/>
      <c r="AAG34" s="192"/>
      <c r="AAH34" s="192"/>
      <c r="AAI34" s="192"/>
      <c r="AAJ34" s="192"/>
      <c r="AAK34" s="192"/>
      <c r="AAL34" s="192"/>
      <c r="AAM34" s="192"/>
      <c r="AAN34" s="192"/>
      <c r="AAO34" s="192"/>
      <c r="AAP34" s="192"/>
      <c r="AAQ34" s="192"/>
      <c r="AAR34" s="192"/>
      <c r="AAS34" s="192"/>
      <c r="AAT34" s="192"/>
      <c r="AAU34" s="192"/>
      <c r="AAV34" s="192"/>
      <c r="AAW34" s="192"/>
      <c r="AAX34" s="192"/>
      <c r="AAY34" s="192"/>
      <c r="AAZ34" s="192"/>
      <c r="ABA34" s="192"/>
      <c r="ABB34" s="192"/>
      <c r="ABC34" s="192"/>
      <c r="ABD34" s="192"/>
      <c r="ABE34" s="192"/>
      <c r="ABF34" s="192"/>
      <c r="ABG34" s="192"/>
      <c r="ABH34" s="192"/>
      <c r="ABI34" s="192"/>
      <c r="ABJ34" s="192"/>
      <c r="ABK34" s="192"/>
      <c r="ABL34" s="192"/>
      <c r="ABM34" s="192"/>
      <c r="ABN34" s="192"/>
      <c r="ABO34" s="192"/>
      <c r="ABP34" s="192"/>
      <c r="ABQ34" s="192"/>
      <c r="ABR34" s="192"/>
      <c r="ABS34" s="192"/>
      <c r="ABT34" s="192"/>
      <c r="ABU34" s="192"/>
      <c r="ABV34" s="192"/>
      <c r="ABW34" s="192"/>
      <c r="ABX34" s="192"/>
      <c r="ABY34" s="192"/>
      <c r="ABZ34" s="192"/>
      <c r="ACA34" s="192"/>
      <c r="ACB34" s="192"/>
      <c r="ACC34" s="192"/>
      <c r="ACD34" s="192"/>
      <c r="ACE34" s="192"/>
      <c r="ACF34" s="192"/>
      <c r="ACG34" s="192"/>
      <c r="ACH34" s="192"/>
      <c r="ACI34" s="192"/>
      <c r="ACJ34" s="192"/>
      <c r="ACK34" s="192"/>
      <c r="ACL34" s="192"/>
      <c r="ACM34" s="192"/>
      <c r="ACN34" s="192"/>
      <c r="ACO34" s="192"/>
      <c r="ACP34" s="192"/>
      <c r="ACQ34" s="192"/>
      <c r="ACR34" s="192"/>
      <c r="ACS34" s="192"/>
      <c r="ACT34" s="192"/>
      <c r="ACU34" s="192"/>
      <c r="ACV34" s="192"/>
      <c r="ACW34" s="192"/>
      <c r="ACX34" s="192"/>
      <c r="ACY34" s="192"/>
      <c r="ACZ34" s="192"/>
      <c r="ADA34" s="192"/>
      <c r="ADB34" s="192"/>
      <c r="ADC34" s="192"/>
      <c r="ADD34" s="192"/>
      <c r="ADE34" s="192"/>
      <c r="ADF34" s="192"/>
      <c r="ADG34" s="192"/>
      <c r="ADH34" s="192"/>
      <c r="ADI34" s="192"/>
      <c r="ADJ34" s="192"/>
      <c r="ADK34" s="192"/>
      <c r="ADL34" s="192"/>
      <c r="ADM34" s="192"/>
      <c r="ADN34" s="192"/>
      <c r="ADO34" s="192"/>
      <c r="ADP34" s="192"/>
      <c r="ADQ34" s="192"/>
      <c r="ADR34" s="192"/>
      <c r="ADS34" s="192"/>
      <c r="ADT34" s="192"/>
      <c r="ADU34" s="192"/>
      <c r="ADV34" s="192"/>
      <c r="ADW34" s="192"/>
      <c r="ADX34" s="192"/>
      <c r="ADY34" s="192"/>
      <c r="ADZ34" s="192"/>
      <c r="AEA34" s="192"/>
      <c r="AEB34" s="192"/>
      <c r="AEC34" s="192"/>
      <c r="AED34" s="192"/>
      <c r="AEE34" s="192"/>
      <c r="AEF34" s="192"/>
      <c r="AEG34" s="192"/>
      <c r="AEH34" s="192"/>
      <c r="AEI34" s="192"/>
      <c r="AEJ34" s="192"/>
      <c r="AEK34" s="192"/>
      <c r="AEL34" s="192"/>
      <c r="AEM34" s="192"/>
      <c r="AEN34" s="192"/>
      <c r="AEO34" s="192"/>
      <c r="AEP34" s="192"/>
      <c r="AEQ34" s="192"/>
      <c r="AER34" s="192"/>
      <c r="AES34" s="192"/>
      <c r="AET34" s="192"/>
      <c r="AEU34" s="192"/>
      <c r="AEV34" s="192"/>
      <c r="AEW34" s="192"/>
      <c r="AEX34" s="192"/>
      <c r="AEY34" s="192"/>
      <c r="AEZ34" s="192"/>
      <c r="AFA34" s="192"/>
      <c r="AFB34" s="192"/>
      <c r="AFC34" s="192"/>
      <c r="AFD34" s="192"/>
      <c r="AFE34" s="192"/>
      <c r="AFF34" s="192"/>
      <c r="AFG34" s="192"/>
      <c r="AFH34" s="192"/>
      <c r="AFI34" s="192"/>
      <c r="AFJ34" s="192"/>
      <c r="AFK34" s="192"/>
      <c r="AFL34" s="192"/>
      <c r="AFM34" s="192"/>
      <c r="AFN34" s="192"/>
      <c r="AFO34" s="192"/>
      <c r="AFP34" s="192"/>
      <c r="AFQ34" s="192"/>
      <c r="AFR34" s="192"/>
      <c r="AFS34" s="192"/>
      <c r="AFT34" s="192"/>
      <c r="AFU34" s="192"/>
      <c r="AFV34" s="192"/>
      <c r="AFW34" s="192"/>
      <c r="AFX34" s="192"/>
      <c r="AFY34" s="192"/>
      <c r="AFZ34" s="192"/>
      <c r="AGA34" s="192"/>
      <c r="AGB34" s="192"/>
      <c r="AGC34" s="192"/>
      <c r="AGD34" s="192"/>
      <c r="AGE34" s="192"/>
      <c r="AGF34" s="192"/>
      <c r="AGG34" s="192"/>
      <c r="AGH34" s="192"/>
      <c r="AGI34" s="192"/>
      <c r="AGJ34" s="192"/>
      <c r="AGK34" s="192"/>
      <c r="AGL34" s="192"/>
      <c r="AGM34" s="192"/>
      <c r="AGN34" s="192"/>
      <c r="AGO34" s="192"/>
      <c r="AGP34" s="192"/>
      <c r="AGQ34" s="192"/>
      <c r="AGR34" s="192"/>
      <c r="AGS34" s="192"/>
      <c r="AGT34" s="192"/>
      <c r="AGU34" s="192"/>
      <c r="AGV34" s="192"/>
      <c r="AGW34" s="192"/>
      <c r="AGX34" s="192"/>
      <c r="AGY34" s="192"/>
      <c r="AGZ34" s="192"/>
      <c r="AHA34" s="192"/>
      <c r="AHB34" s="192"/>
      <c r="AHC34" s="192"/>
      <c r="AHD34" s="192"/>
      <c r="AHE34" s="192"/>
      <c r="AHF34" s="192"/>
      <c r="AHG34" s="192"/>
      <c r="AHH34" s="192"/>
      <c r="AHI34" s="192"/>
      <c r="AHJ34" s="192"/>
      <c r="AHK34" s="192"/>
      <c r="AHL34" s="192"/>
      <c r="AHM34" s="192"/>
      <c r="AHN34" s="192"/>
      <c r="AHO34" s="192"/>
      <c r="AHP34" s="192"/>
      <c r="AHQ34" s="192"/>
      <c r="AHR34" s="192"/>
      <c r="AHS34" s="192"/>
      <c r="AHT34" s="192"/>
      <c r="AHU34" s="192"/>
      <c r="AHV34" s="192"/>
      <c r="AHW34" s="192"/>
      <c r="AHX34" s="192"/>
      <c r="AHY34" s="192"/>
      <c r="AHZ34" s="192"/>
      <c r="AIA34" s="192"/>
      <c r="AIB34" s="192"/>
      <c r="AIC34" s="192"/>
      <c r="AID34" s="192"/>
      <c r="AIE34" s="192"/>
      <c r="AIF34" s="192"/>
      <c r="AIG34" s="192"/>
      <c r="AIH34" s="192"/>
      <c r="AII34" s="192"/>
      <c r="AIJ34" s="192"/>
      <c r="AIK34" s="192"/>
      <c r="AIL34" s="192"/>
      <c r="AIM34" s="192"/>
      <c r="AIN34" s="192"/>
      <c r="AIO34" s="192"/>
      <c r="AIP34" s="192"/>
      <c r="AIQ34" s="192"/>
      <c r="AIR34" s="192"/>
      <c r="AIS34" s="192"/>
      <c r="AIT34" s="192"/>
      <c r="AIU34" s="192"/>
      <c r="AIV34" s="192"/>
      <c r="AIW34" s="192"/>
      <c r="AIX34" s="192"/>
      <c r="AIY34" s="192"/>
      <c r="AIZ34" s="192"/>
      <c r="AJA34" s="192"/>
      <c r="AJB34" s="192"/>
      <c r="AJC34" s="192"/>
      <c r="AJD34" s="192"/>
      <c r="AJE34" s="192"/>
      <c r="AJF34" s="192"/>
      <c r="AJG34" s="192"/>
      <c r="AJH34" s="192"/>
      <c r="AJI34" s="192"/>
      <c r="AJJ34" s="192"/>
      <c r="AJK34" s="192"/>
      <c r="AJL34" s="192"/>
      <c r="AJM34" s="192"/>
      <c r="AJN34" s="192"/>
      <c r="AJO34" s="192"/>
      <c r="AJP34" s="192"/>
      <c r="AJQ34" s="192"/>
      <c r="AJR34" s="192"/>
      <c r="AJS34" s="192"/>
      <c r="AJT34" s="192"/>
      <c r="AJU34" s="192"/>
      <c r="AJV34" s="192"/>
      <c r="AJW34" s="192"/>
      <c r="AJX34" s="192"/>
      <c r="AJY34" s="192"/>
      <c r="AJZ34" s="192"/>
      <c r="AKA34" s="192"/>
      <c r="AKB34" s="192"/>
      <c r="AKC34" s="192"/>
      <c r="AKD34" s="192"/>
      <c r="AKE34" s="192"/>
      <c r="AKF34" s="192"/>
      <c r="AKG34" s="192"/>
      <c r="AKH34" s="192"/>
      <c r="AKI34" s="192"/>
      <c r="AKJ34" s="192"/>
      <c r="AKK34" s="192"/>
      <c r="AKL34" s="192"/>
      <c r="AKM34" s="192"/>
      <c r="AKN34" s="192"/>
      <c r="AKO34" s="192"/>
      <c r="AKP34" s="192"/>
      <c r="AKQ34" s="192"/>
      <c r="AKR34" s="192"/>
      <c r="AKS34" s="192"/>
      <c r="AKT34" s="192"/>
      <c r="AKU34" s="192"/>
      <c r="AKV34" s="192"/>
      <c r="AKW34" s="192"/>
      <c r="AKX34" s="192"/>
      <c r="AKY34" s="192"/>
      <c r="AKZ34" s="192"/>
      <c r="ALA34" s="192"/>
      <c r="ALB34" s="192"/>
      <c r="ALC34" s="192"/>
      <c r="ALD34" s="192"/>
      <c r="ALE34" s="192"/>
      <c r="ALF34" s="192"/>
      <c r="ALG34" s="192"/>
      <c r="ALH34" s="192"/>
      <c r="ALI34" s="192"/>
      <c r="ALJ34" s="192"/>
      <c r="ALK34" s="192"/>
      <c r="ALL34" s="192"/>
      <c r="ALM34" s="192"/>
      <c r="ALN34" s="192"/>
      <c r="ALO34" s="192"/>
      <c r="ALP34" s="192"/>
      <c r="ALQ34" s="192"/>
      <c r="ALR34" s="192"/>
      <c r="ALS34" s="192"/>
      <c r="ALT34" s="192"/>
      <c r="ALU34" s="192"/>
      <c r="ALV34" s="192"/>
      <c r="ALW34" s="192"/>
      <c r="ALX34" s="192"/>
      <c r="ALY34" s="192"/>
      <c r="ALZ34" s="192"/>
      <c r="AMA34" s="192"/>
      <c r="AMB34" s="192"/>
      <c r="AMC34" s="192"/>
      <c r="AMD34" s="192"/>
      <c r="AME34" s="192"/>
      <c r="AMF34" s="192"/>
      <c r="AMG34" s="192"/>
      <c r="AMH34" s="192"/>
      <c r="AMI34" s="192"/>
      <c r="AMJ34" s="192"/>
    </row>
    <row r="35" spans="1:1024" s="20" customFormat="1" ht="14.25" customHeight="1" x14ac:dyDescent="0.2">
      <c r="B35" s="152"/>
      <c r="C35" s="189" t="str">
        <f>"Kapacitet u stranicama za crni toner"</f>
        <v>Kapacitet u stranicama za crni toner</v>
      </c>
      <c r="D35" s="32" t="s">
        <v>56</v>
      </c>
      <c r="E35" s="226">
        <f>Ponuda!E32</f>
        <v>0</v>
      </c>
      <c r="F35" s="39"/>
    </row>
    <row r="36" spans="1:1024" s="20" customFormat="1" ht="14.25" customHeight="1" x14ac:dyDescent="0.2">
      <c r="B36" s="152"/>
      <c r="C36" s="189" t="str">
        <f>"Kapacitet u stranicama za plavi toner"</f>
        <v>Kapacitet u stranicama za plavi toner</v>
      </c>
      <c r="D36" s="32" t="s">
        <v>56</v>
      </c>
      <c r="E36" s="226">
        <f>Ponuda!E33</f>
        <v>0</v>
      </c>
      <c r="F36" s="39"/>
    </row>
    <row r="37" spans="1:1024" s="20" customFormat="1" ht="14.25" customHeight="1" x14ac:dyDescent="0.2">
      <c r="B37" s="152"/>
      <c r="C37" s="189" t="str">
        <f>"Kapacitet u stranicama za žuti toner"</f>
        <v>Kapacitet u stranicama za žuti toner</v>
      </c>
      <c r="D37" s="32" t="s">
        <v>56</v>
      </c>
      <c r="E37" s="226">
        <f>Ponuda!E34</f>
        <v>0</v>
      </c>
      <c r="F37" s="39"/>
    </row>
    <row r="38" spans="1:1024" s="20" customFormat="1" ht="14.25" customHeight="1" x14ac:dyDescent="0.2">
      <c r="B38" s="152"/>
      <c r="C38" s="189" t="str">
        <f>"Kapacitet u stranicama za magenta toner"</f>
        <v>Kapacitet u stranicama za magenta toner</v>
      </c>
      <c r="D38" s="32" t="s">
        <v>56</v>
      </c>
      <c r="E38" s="226">
        <f>Ponuda!E35</f>
        <v>0</v>
      </c>
      <c r="F38" s="39"/>
    </row>
    <row r="39" spans="1:1024" s="20" customFormat="1" ht="15" x14ac:dyDescent="0.2">
      <c r="B39" s="152"/>
      <c r="C39" s="189"/>
      <c r="D39" s="32"/>
      <c r="E39" s="189"/>
      <c r="F39" s="39"/>
    </row>
    <row r="40" spans="1:1024" s="20" customFormat="1" ht="17.100000000000001" customHeight="1" x14ac:dyDescent="0.2">
      <c r="B40" s="152"/>
      <c r="C40" s="304" t="s">
        <v>228</v>
      </c>
      <c r="D40" s="27"/>
      <c r="E40" s="189"/>
      <c r="F40" s="39"/>
    </row>
    <row r="41" spans="1:1024" s="20" customFormat="1" ht="14.1" customHeight="1" x14ac:dyDescent="0.2">
      <c r="B41" s="152"/>
      <c r="C41" s="189" t="str">
        <f>"Cijena za crni toner"</f>
        <v>Cijena za crni toner</v>
      </c>
      <c r="D41" s="32" t="str">
        <f>$E$14&amp;"/komad"</f>
        <v>EUR/komad</v>
      </c>
      <c r="E41" s="228">
        <f>Ponuda!E38</f>
        <v>0</v>
      </c>
      <c r="F41" s="39"/>
    </row>
    <row r="42" spans="1:1024" s="20" customFormat="1" ht="14.1" customHeight="1" x14ac:dyDescent="0.2">
      <c r="B42" s="152"/>
      <c r="C42" s="189" t="str">
        <f>"Cijena za plavi toner"</f>
        <v>Cijena za plavi toner</v>
      </c>
      <c r="D42" s="32" t="str">
        <f>$E$14&amp;"/komad"</f>
        <v>EUR/komad</v>
      </c>
      <c r="E42" s="227">
        <f>Ponuda!E39</f>
        <v>0</v>
      </c>
      <c r="F42" s="39"/>
    </row>
    <row r="43" spans="1:1024" s="20" customFormat="1" ht="14.1" customHeight="1" x14ac:dyDescent="0.2">
      <c r="B43" s="152"/>
      <c r="C43" s="189" t="str">
        <f>"Cijena za žuti toner"</f>
        <v>Cijena za žuti toner</v>
      </c>
      <c r="D43" s="32" t="str">
        <f>$E$14&amp;"/komad"</f>
        <v>EUR/komad</v>
      </c>
      <c r="E43" s="227">
        <f>Ponuda!E40</f>
        <v>0</v>
      </c>
      <c r="F43" s="39"/>
    </row>
    <row r="44" spans="1:1024" s="20" customFormat="1" ht="15" x14ac:dyDescent="0.2">
      <c r="B44" s="152"/>
      <c r="C44" s="189" t="str">
        <f>"Cijena za magenta toner"</f>
        <v>Cijena za magenta toner</v>
      </c>
      <c r="D44" s="32" t="str">
        <f>$E$14&amp;"/komad"</f>
        <v>EUR/komad</v>
      </c>
      <c r="E44" s="227">
        <f>Ponuda!E41</f>
        <v>0</v>
      </c>
      <c r="F44" s="39"/>
    </row>
    <row r="45" spans="1:1024" s="20" customFormat="1" ht="15" x14ac:dyDescent="0.2">
      <c r="B45" s="152"/>
      <c r="C45" s="189"/>
      <c r="D45" s="189"/>
      <c r="E45" s="189"/>
      <c r="F45" s="39"/>
    </row>
    <row r="46" spans="1:1024" s="194" customFormat="1" ht="15" x14ac:dyDescent="0.2">
      <c r="B46" s="152"/>
      <c r="C46" s="304" t="s">
        <v>265</v>
      </c>
      <c r="D46" s="113"/>
      <c r="E46" s="195"/>
      <c r="F46" s="39"/>
    </row>
    <row r="47" spans="1:1024" s="20" customFormat="1" ht="15" x14ac:dyDescent="0.2">
      <c r="B47" s="152"/>
      <c r="C47" s="189" t="str">
        <f>"Trajanje "&amp;'TŽV Podaci i rezultati '!$C59</f>
        <v xml:space="preserve">Trajanje Potrošni dio 1 </v>
      </c>
      <c r="D47" s="173" t="s">
        <v>57</v>
      </c>
      <c r="E47" s="226">
        <f>Ponuda!E58</f>
        <v>0</v>
      </c>
      <c r="F47" s="39"/>
    </row>
    <row r="48" spans="1:1024" s="20" customFormat="1" ht="15" x14ac:dyDescent="0.2">
      <c r="B48" s="152"/>
      <c r="C48" s="189" t="str">
        <f>"Trajanje "&amp;'TŽV Podaci i rezultati '!$C60</f>
        <v xml:space="preserve">Trajanje Potrošni dio 2 </v>
      </c>
      <c r="D48" s="173" t="s">
        <v>57</v>
      </c>
      <c r="E48" s="226">
        <f>Ponuda!E59</f>
        <v>0</v>
      </c>
      <c r="F48" s="39"/>
    </row>
    <row r="49" spans="2:6" s="20" customFormat="1" ht="15" x14ac:dyDescent="0.2">
      <c r="B49" s="152"/>
      <c r="C49" s="189" t="str">
        <f>"Trajanje "&amp;'TŽV Podaci i rezultati '!$C61</f>
        <v xml:space="preserve">Trajanje Potrošni dio 3 </v>
      </c>
      <c r="D49" s="173" t="s">
        <v>57</v>
      </c>
      <c r="E49" s="226">
        <f>Ponuda!E60</f>
        <v>0</v>
      </c>
      <c r="F49" s="39"/>
    </row>
    <row r="50" spans="2:6" s="20" customFormat="1" ht="15" x14ac:dyDescent="0.2">
      <c r="B50" s="152"/>
      <c r="C50" s="189" t="str">
        <f>"Trajanje "&amp;'TŽV Podaci i rezultati '!$C62</f>
        <v xml:space="preserve">Trajanje Potrošni dio 4 </v>
      </c>
      <c r="D50" s="173" t="s">
        <v>57</v>
      </c>
      <c r="E50" s="226">
        <f>Ponuda!E61</f>
        <v>0</v>
      </c>
      <c r="F50" s="39"/>
    </row>
    <row r="51" spans="2:6" s="20" customFormat="1" ht="15" x14ac:dyDescent="0.2">
      <c r="B51" s="152"/>
      <c r="C51" s="189" t="str">
        <f>"Trajanje "&amp;'TŽV Podaci i rezultati '!$C63</f>
        <v>Trajanje Potrošni dio 5</v>
      </c>
      <c r="D51" s="173" t="s">
        <v>57</v>
      </c>
      <c r="E51" s="226">
        <f>Ponuda!E62</f>
        <v>0</v>
      </c>
      <c r="F51" s="39"/>
    </row>
    <row r="52" spans="2:6" s="20" customFormat="1" ht="15" x14ac:dyDescent="0.2">
      <c r="B52" s="152"/>
      <c r="C52" s="189" t="str">
        <f>"Trajanje "&amp;'TŽV Podaci i rezultati '!$C64</f>
        <v xml:space="preserve">Trajanje Potrošni dio 6 </v>
      </c>
      <c r="D52" s="173" t="s">
        <v>57</v>
      </c>
      <c r="E52" s="226">
        <f>Ponuda!E63</f>
        <v>0</v>
      </c>
      <c r="F52" s="39"/>
    </row>
    <row r="53" spans="2:6" s="20" customFormat="1" ht="15" x14ac:dyDescent="0.2">
      <c r="B53" s="152"/>
      <c r="C53" s="189" t="str">
        <f>"Trajanje "&amp;'TŽV Podaci i rezultati '!$C65</f>
        <v>Trajanje Potrošni dio 7</v>
      </c>
      <c r="D53" s="173" t="s">
        <v>57</v>
      </c>
      <c r="E53" s="226">
        <f>Ponuda!E64</f>
        <v>0</v>
      </c>
      <c r="F53" s="39"/>
    </row>
    <row r="54" spans="2:6" s="20" customFormat="1" ht="15" x14ac:dyDescent="0.2">
      <c r="B54" s="152"/>
      <c r="C54" s="189" t="str">
        <f>"Trajanje "&amp;'TŽV Podaci i rezultati '!$C66</f>
        <v xml:space="preserve">Trajanje Potrošni dio 8 </v>
      </c>
      <c r="D54" s="173" t="s">
        <v>57</v>
      </c>
      <c r="E54" s="226">
        <f>Ponuda!E65</f>
        <v>0</v>
      </c>
      <c r="F54" s="39"/>
    </row>
    <row r="55" spans="2:6" s="20" customFormat="1" ht="15" x14ac:dyDescent="0.2">
      <c r="B55" s="152"/>
      <c r="C55" s="189" t="str">
        <f>"Trajanje "&amp;'TŽV Podaci i rezultati '!$C67</f>
        <v xml:space="preserve">Trajanje Potrošni dio 9 </v>
      </c>
      <c r="D55" s="173" t="s">
        <v>57</v>
      </c>
      <c r="E55" s="226">
        <f>Ponuda!E66</f>
        <v>0</v>
      </c>
      <c r="F55" s="39"/>
    </row>
    <row r="56" spans="2:6" s="20" customFormat="1" ht="15" x14ac:dyDescent="0.2">
      <c r="B56" s="152"/>
      <c r="C56" s="189" t="str">
        <f>"Trajanje "&amp;'TŽV Podaci i rezultati '!$C68</f>
        <v>Trajanje Potrošni dio 10</v>
      </c>
      <c r="D56" s="173" t="s">
        <v>57</v>
      </c>
      <c r="E56" s="226">
        <f>Ponuda!E67</f>
        <v>0</v>
      </c>
      <c r="F56" s="39"/>
    </row>
    <row r="57" spans="2:6" s="20" customFormat="1" ht="15" x14ac:dyDescent="0.2">
      <c r="B57" s="152"/>
      <c r="C57" s="191"/>
      <c r="D57" s="32"/>
      <c r="E57" s="205"/>
      <c r="F57" s="39"/>
    </row>
    <row r="58" spans="2:6" s="20" customFormat="1" ht="15" x14ac:dyDescent="0.2">
      <c r="B58" s="152"/>
      <c r="C58" s="304" t="s">
        <v>267</v>
      </c>
      <c r="D58" s="113"/>
      <c r="E58" s="206"/>
      <c r="F58" s="39"/>
    </row>
    <row r="59" spans="2:6" s="20" customFormat="1" ht="15" x14ac:dyDescent="0.2">
      <c r="B59" s="152"/>
      <c r="C59" s="189" t="str">
        <f>"Potrošni dio 1 "</f>
        <v xml:space="preserve">Potrošni dio 1 </v>
      </c>
      <c r="D59" s="173" t="str">
        <f>$E$14&amp;"/komad"</f>
        <v>EUR/komad</v>
      </c>
      <c r="E59" s="228">
        <f>Ponuda!E70</f>
        <v>0</v>
      </c>
      <c r="F59" s="39"/>
    </row>
    <row r="60" spans="2:6" s="20" customFormat="1" ht="15" x14ac:dyDescent="0.2">
      <c r="B60" s="152"/>
      <c r="C60" s="189" t="str">
        <f>"Potrošni dio 2 "</f>
        <v xml:space="preserve">Potrošni dio 2 </v>
      </c>
      <c r="D60" s="173" t="str">
        <f>$E$14&amp;"/komad"</f>
        <v>EUR/komad</v>
      </c>
      <c r="E60" s="228">
        <f>Ponuda!E71</f>
        <v>0</v>
      </c>
      <c r="F60" s="39"/>
    </row>
    <row r="61" spans="2:6" s="20" customFormat="1" ht="15" x14ac:dyDescent="0.2">
      <c r="B61" s="152"/>
      <c r="C61" s="189" t="str">
        <f>"Potrošni dio 3 "</f>
        <v xml:space="preserve">Potrošni dio 3 </v>
      </c>
      <c r="D61" s="173" t="str">
        <f t="shared" ref="D61:D67" si="0">$E$14&amp;"/komad"</f>
        <v>EUR/komad</v>
      </c>
      <c r="E61" s="228">
        <f>Ponuda!E72</f>
        <v>0</v>
      </c>
      <c r="F61" s="39"/>
    </row>
    <row r="62" spans="2:6" s="20" customFormat="1" ht="15" x14ac:dyDescent="0.2">
      <c r="B62" s="152"/>
      <c r="C62" s="189" t="str">
        <f>"Potrošni dio 4 "</f>
        <v xml:space="preserve">Potrošni dio 4 </v>
      </c>
      <c r="D62" s="173" t="str">
        <f t="shared" si="0"/>
        <v>EUR/komad</v>
      </c>
      <c r="E62" s="228">
        <f>Ponuda!E73</f>
        <v>0</v>
      </c>
      <c r="F62" s="39"/>
    </row>
    <row r="63" spans="2:6" s="20" customFormat="1" ht="15" x14ac:dyDescent="0.2">
      <c r="B63" s="152"/>
      <c r="C63" s="189" t="str">
        <f>"Potrošni dio 5"</f>
        <v>Potrošni dio 5</v>
      </c>
      <c r="D63" s="173" t="str">
        <f t="shared" si="0"/>
        <v>EUR/komad</v>
      </c>
      <c r="E63" s="228">
        <f>Ponuda!E74</f>
        <v>0</v>
      </c>
      <c r="F63" s="39"/>
    </row>
    <row r="64" spans="2:6" s="20" customFormat="1" ht="15" x14ac:dyDescent="0.2">
      <c r="B64" s="152"/>
      <c r="C64" s="189" t="str">
        <f>"Potrošni dio 6 "</f>
        <v xml:space="preserve">Potrošni dio 6 </v>
      </c>
      <c r="D64" s="173" t="str">
        <f t="shared" si="0"/>
        <v>EUR/komad</v>
      </c>
      <c r="E64" s="228">
        <f>Ponuda!E75</f>
        <v>0</v>
      </c>
      <c r="F64" s="39"/>
    </row>
    <row r="65" spans="1:1024" s="20" customFormat="1" ht="15" x14ac:dyDescent="0.2">
      <c r="B65" s="152"/>
      <c r="C65" s="189" t="str">
        <f>"Potrošni dio 7"</f>
        <v>Potrošni dio 7</v>
      </c>
      <c r="D65" s="173" t="str">
        <f t="shared" si="0"/>
        <v>EUR/komad</v>
      </c>
      <c r="E65" s="228">
        <f>Ponuda!E76</f>
        <v>0</v>
      </c>
      <c r="F65" s="39"/>
    </row>
    <row r="66" spans="1:1024" s="20" customFormat="1" ht="15" x14ac:dyDescent="0.2">
      <c r="B66" s="152"/>
      <c r="C66" s="189" t="str">
        <f>"Potrošni dio 8 "</f>
        <v xml:space="preserve">Potrošni dio 8 </v>
      </c>
      <c r="D66" s="173" t="str">
        <f t="shared" si="0"/>
        <v>EUR/komad</v>
      </c>
      <c r="E66" s="228">
        <f>Ponuda!E77</f>
        <v>0</v>
      </c>
      <c r="F66" s="39"/>
    </row>
    <row r="67" spans="1:1024" s="20" customFormat="1" ht="15" x14ac:dyDescent="0.2">
      <c r="B67" s="152"/>
      <c r="C67" s="189" t="str">
        <f>"Potrošni dio 9 "</f>
        <v xml:space="preserve">Potrošni dio 9 </v>
      </c>
      <c r="D67" s="173" t="str">
        <f t="shared" si="0"/>
        <v>EUR/komad</v>
      </c>
      <c r="E67" s="228">
        <f>Ponuda!E78</f>
        <v>0</v>
      </c>
      <c r="F67" s="39"/>
    </row>
    <row r="68" spans="1:1024" s="20" customFormat="1" ht="15" x14ac:dyDescent="0.2">
      <c r="B68" s="152"/>
      <c r="C68" s="189" t="str">
        <f>"Potrošni dio 10"</f>
        <v>Potrošni dio 10</v>
      </c>
      <c r="D68" s="173" t="str">
        <f>$E$14&amp;"komad"</f>
        <v>EURkomad</v>
      </c>
      <c r="E68" s="228">
        <f>Ponuda!E79</f>
        <v>0</v>
      </c>
      <c r="F68" s="39"/>
    </row>
    <row r="69" spans="1:1024" ht="15" x14ac:dyDescent="0.2">
      <c r="A69" s="1"/>
      <c r="B69" s="152"/>
      <c r="C69" s="20"/>
      <c r="D69" s="113"/>
      <c r="E69" s="113"/>
      <c r="F69" s="39"/>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row>
    <row r="70" spans="1:1024" ht="15" x14ac:dyDescent="0.2">
      <c r="A70" s="1"/>
      <c r="B70" s="152"/>
      <c r="C70" s="143" t="s">
        <v>58</v>
      </c>
      <c r="D70" s="113"/>
      <c r="E70" s="113"/>
      <c r="F70" s="39"/>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row>
    <row r="71" spans="1:1024" ht="24" x14ac:dyDescent="0.2">
      <c r="A71" s="1"/>
      <c r="B71" s="152"/>
      <c r="C71" s="20" t="s">
        <v>59</v>
      </c>
      <c r="D71" s="32" t="s">
        <v>60</v>
      </c>
      <c r="E71" s="197">
        <f>Ponuda!E82</f>
        <v>0</v>
      </c>
      <c r="F71" s="39"/>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row>
    <row r="72" spans="1:1024" s="20" customFormat="1" ht="14.25" x14ac:dyDescent="0.2">
      <c r="B72" s="153"/>
      <c r="C72" s="146"/>
      <c r="D72" s="40"/>
      <c r="E72" s="41"/>
      <c r="F72" s="286"/>
    </row>
    <row r="73" spans="1:1024" s="20" customFormat="1" ht="14.25" x14ac:dyDescent="0.2">
      <c r="B73" s="69"/>
      <c r="C73" s="21"/>
      <c r="D73" s="27"/>
      <c r="E73" s="22"/>
    </row>
    <row r="74" spans="1:1024" s="20" customFormat="1" ht="23.1" customHeight="1" x14ac:dyDescent="0.2">
      <c r="B74" s="43" t="s">
        <v>61</v>
      </c>
      <c r="C74" s="43"/>
      <c r="D74" s="44"/>
      <c r="E74" s="45"/>
      <c r="F74" s="46"/>
    </row>
    <row r="75" spans="1:1024" s="20" customFormat="1" ht="14.25" x14ac:dyDescent="0.2">
      <c r="B75" s="154"/>
      <c r="C75" s="21"/>
      <c r="D75" s="27"/>
      <c r="E75" s="22"/>
      <c r="F75" s="47"/>
    </row>
    <row r="76" spans="1:1024" s="20" customFormat="1" ht="15" x14ac:dyDescent="0.2">
      <c r="B76" s="155"/>
      <c r="C76" s="176" t="s">
        <v>229</v>
      </c>
      <c r="D76" s="27" t="str">
        <f t="shared" ref="D76:D78" si="1">$E$14</f>
        <v>EUR</v>
      </c>
      <c r="E76" s="229">
        <f>ROUND(PRODUCT(E32*E10),2)</f>
        <v>0</v>
      </c>
      <c r="F76" s="47"/>
      <c r="H76" s="138"/>
    </row>
    <row r="77" spans="1:1024" s="20" customFormat="1" ht="15" x14ac:dyDescent="0.2">
      <c r="B77" s="155"/>
      <c r="C77" s="176" t="s">
        <v>158</v>
      </c>
      <c r="D77" s="27" t="str">
        <f t="shared" si="1"/>
        <v>EUR</v>
      </c>
      <c r="E77" s="229">
        <f>ROUND(IF(E10&gt;0,Kalkulacije!C14*E10,0*Kalkulacije!C14),2)</f>
        <v>0</v>
      </c>
      <c r="F77" s="47"/>
    </row>
    <row r="78" spans="1:1024" s="20" customFormat="1" ht="15" x14ac:dyDescent="0.2">
      <c r="B78" s="155"/>
      <c r="C78" s="216" t="s">
        <v>230</v>
      </c>
      <c r="D78" s="27" t="str">
        <f t="shared" si="1"/>
        <v>EUR</v>
      </c>
      <c r="E78" s="230" t="e">
        <f>ROUND(PRODUCT(Kalkulacije!C23*E10),2)</f>
        <v>#DIV/0!</v>
      </c>
      <c r="F78" s="47"/>
    </row>
    <row r="79" spans="1:1024" s="20" customFormat="1" ht="14.25" x14ac:dyDescent="0.2">
      <c r="B79" s="154"/>
      <c r="C79" s="21"/>
      <c r="D79" s="27"/>
      <c r="E79" s="214"/>
      <c r="F79" s="47"/>
    </row>
    <row r="80" spans="1:1024" s="20" customFormat="1" ht="18.95" customHeight="1" x14ac:dyDescent="0.2">
      <c r="B80" s="156"/>
      <c r="C80" s="147" t="s">
        <v>200</v>
      </c>
      <c r="D80" s="30" t="str">
        <f>$E$14</f>
        <v>EUR</v>
      </c>
      <c r="E80" s="231" t="e">
        <f>SUM(E$76:E$78)</f>
        <v>#DIV/0!</v>
      </c>
      <c r="F80" s="47"/>
    </row>
    <row r="81" spans="2:6" s="20" customFormat="1" ht="18.95" customHeight="1" x14ac:dyDescent="0.2">
      <c r="B81" s="156"/>
      <c r="C81" s="253" t="s">
        <v>197</v>
      </c>
      <c r="D81" s="30"/>
      <c r="E81" s="231" t="e">
        <f>ROUND((E76+E78)*0.25,2)</f>
        <v>#DIV/0!</v>
      </c>
      <c r="F81" s="47"/>
    </row>
    <row r="82" spans="2:6" s="20" customFormat="1" ht="18.95" customHeight="1" x14ac:dyDescent="0.2">
      <c r="B82" s="156"/>
      <c r="C82" s="253" t="s">
        <v>198</v>
      </c>
      <c r="D82" s="30"/>
      <c r="E82" s="231">
        <f>ROUND(E77*0.13,2)</f>
        <v>0</v>
      </c>
      <c r="F82" s="47"/>
    </row>
    <row r="83" spans="2:6" s="20" customFormat="1" ht="18.95" customHeight="1" x14ac:dyDescent="0.2">
      <c r="B83" s="156"/>
      <c r="C83" s="253" t="s">
        <v>199</v>
      </c>
      <c r="D83" s="30"/>
      <c r="E83" s="323" t="e">
        <f>E80+E81+E82</f>
        <v>#DIV/0!</v>
      </c>
      <c r="F83" s="47"/>
    </row>
    <row r="84" spans="2:6" s="20" customFormat="1" ht="14.25" x14ac:dyDescent="0.2">
      <c r="B84" s="154"/>
      <c r="D84" s="27"/>
      <c r="E84" s="215"/>
      <c r="F84" s="47"/>
    </row>
    <row r="85" spans="2:6" s="20" customFormat="1" ht="18.95" customHeight="1" x14ac:dyDescent="0.2">
      <c r="B85" s="157"/>
      <c r="C85" s="148" t="s">
        <v>65</v>
      </c>
      <c r="D85" s="27" t="s">
        <v>66</v>
      </c>
      <c r="E85" s="232">
        <f>Kalkulacije!C12*E15*E10</f>
        <v>0</v>
      </c>
      <c r="F85" s="47"/>
    </row>
    <row r="86" spans="2:6" ht="14.1" customHeight="1" x14ac:dyDescent="0.2">
      <c r="B86" s="158"/>
      <c r="C86" s="159"/>
      <c r="D86" s="48"/>
      <c r="E86" s="49"/>
      <c r="F86" s="50"/>
    </row>
  </sheetData>
  <sheetProtection algorithmName="SHA-512" hashValue="MWhIwbF97wii4Z9LKoemjamoBDp4zFdw4nihQ9KxPhXaTlYJ4MMD9aaH7NKh1Iwl1FHRRFaUlVW3iVf9NsKMRQ==" saltValue="qDYEPShNxMHseVKd8y+HOw==" spinCount="100000" sheet="1" objects="1" scenarios="1"/>
  <printOptions horizontalCentered="1"/>
  <pageMargins left="1.0236220472440944" right="0.23622047244094491" top="0.74803149606299213" bottom="0.74803149606299213" header="0.31496062992125984" footer="0.31496062992125984"/>
  <pageSetup paperSize="9" scale="65" firstPageNumber="0" fitToHeight="0" orientation="portrait" verticalDpi="300" r:id="rId1"/>
  <drawing r:id="rId2"/>
  <extLst>
    <ext xmlns:x14="http://schemas.microsoft.com/office/spreadsheetml/2009/9/main" uri="{78C0D931-6437-407d-A8EE-F0AAD7539E65}">
      <x14:conditionalFormattings>
        <x14:conditionalFormatting xmlns:xm="http://schemas.microsoft.com/office/excel/2006/main">
          <x14:cfRule type="expression" priority="228" id="{30880D56-D040-7840-9BF2-B8E1DB0FB8C1}">
            <xm:f>E$7='Referentni podaci'!$G$15</xm:f>
            <x14:dxf>
              <font>
                <color auto="1"/>
              </font>
              <fill>
                <patternFill>
                  <bgColor theme="1" tint="0.499984740745262"/>
                </patternFill>
              </fill>
            </x14:dxf>
          </x14:cfRule>
          <x14:cfRule type="expression" priority="240" id="{00000000-000E-0000-0100-000001000000}">
            <xm:f>E$6='Referentni podaci'!$G$7</xm:f>
            <x14:dxf>
              <font>
                <color auto="1"/>
              </font>
              <fill>
                <patternFill>
                  <bgColor theme="1" tint="0.499984740745262"/>
                </patternFill>
              </fill>
            </x14:dxf>
          </x14:cfRule>
          <xm:sqref>E22:E23 E42:E44</xm:sqref>
        </x14:conditionalFormatting>
        <x14:conditionalFormatting xmlns:xm="http://schemas.microsoft.com/office/excel/2006/main">
          <x14:cfRule type="expression" priority="238" id="{E1907351-32B1-5B4E-9C52-7C198F2E7766}">
            <xm:f>E$8='Referentni podaci'!$G$21</xm:f>
            <x14:dxf>
              <font>
                <color auto="1"/>
              </font>
              <fill>
                <patternFill>
                  <bgColor theme="1" tint="0.499984740745262"/>
                </patternFill>
              </fill>
            </x14:dxf>
          </x14:cfRule>
          <xm:sqref>E23 E42:E44</xm:sqref>
        </x14:conditionalFormatting>
        <x14:conditionalFormatting xmlns:xm="http://schemas.microsoft.com/office/excel/2006/main">
          <x14:cfRule type="expression" priority="85" id="{7F0D89AA-94A7-4CA5-BB3B-6DAE60AFF1C1}">
            <xm:f>E$6='Referentni podaci'!$G$7</xm:f>
            <x14:dxf>
              <font>
                <color auto="1"/>
              </font>
              <fill>
                <patternFill>
                  <bgColor theme="1" tint="0.499984740745262"/>
                </patternFill>
              </fill>
            </x14:dxf>
          </x14:cfRule>
          <xm:sqref>E32</xm:sqref>
        </x14:conditionalFormatting>
        <x14:conditionalFormatting xmlns:xm="http://schemas.microsoft.com/office/excel/2006/main">
          <x14:cfRule type="expression" priority="77" id="{4D59DFF1-8118-4181-B6CF-4595A708D25E}">
            <xm:f>E$7='Referentni podaci'!$G$15</xm:f>
            <x14:dxf>
              <font>
                <color auto="1"/>
              </font>
              <fill>
                <patternFill>
                  <bgColor theme="1" tint="0.499984740745262"/>
                </patternFill>
              </fill>
            </x14:dxf>
          </x14:cfRule>
          <x14:cfRule type="expression" priority="79" id="{3973CD2B-39C2-4516-8F5B-04008A6C577B}">
            <xm:f>E$6='Referentni podaci'!$G$7</xm:f>
            <x14:dxf>
              <font>
                <color auto="1"/>
              </font>
              <fill>
                <patternFill>
                  <bgColor theme="1" tint="0.499984740745262"/>
                </patternFill>
              </fill>
            </x14:dxf>
          </x14:cfRule>
          <xm:sqref>E35:E38</xm:sqref>
        </x14:conditionalFormatting>
        <x14:conditionalFormatting xmlns:xm="http://schemas.microsoft.com/office/excel/2006/main">
          <x14:cfRule type="expression" priority="78" id="{AE5334D4-879E-4E17-8C82-A16BE8500D28}">
            <xm:f>E$8='Referentni podaci'!$G$21</xm:f>
            <x14:dxf>
              <font>
                <color auto="1"/>
              </font>
              <fill>
                <patternFill>
                  <bgColor theme="1" tint="0.499984740745262"/>
                </patternFill>
              </fill>
            </x14:dxf>
          </x14:cfRule>
          <xm:sqref>E36:E38</xm:sqref>
        </x14:conditionalFormatting>
        <x14:conditionalFormatting xmlns:xm="http://schemas.microsoft.com/office/excel/2006/main">
          <x14:cfRule type="expression" priority="2" id="{81B19D7D-39EB-4036-BA23-127D1A158A78}">
            <xm:f>E$7='Referentni podaci'!$G$15</xm:f>
            <x14:dxf>
              <font>
                <color auto="1"/>
              </font>
              <fill>
                <patternFill>
                  <bgColor theme="1" tint="0.499984740745262"/>
                </patternFill>
              </fill>
            </x14:dxf>
          </x14:cfRule>
          <x14:cfRule type="expression" priority="3" id="{BA144DED-89C4-4DF5-9819-1A2280436217}">
            <xm:f>E$6='Referentni podaci'!$G$7</xm:f>
            <x14:dxf>
              <font>
                <color auto="1"/>
              </font>
              <fill>
                <patternFill>
                  <bgColor theme="1" tint="0.499984740745262"/>
                </patternFill>
              </fill>
            </x14:dxf>
          </x14:cfRule>
          <xm:sqref>E47:E56</xm:sqref>
        </x14:conditionalFormatting>
      </x14:conditionalFormattings>
    </ext>
    <ext xmlns:x14="http://schemas.microsoft.com/office/spreadsheetml/2009/9/main" uri="{CCE6A557-97BC-4b89-ADB6-D9C93CAAB3DF}">
      <x14:dataValidations xmlns:xm="http://schemas.microsoft.com/office/excel/2006/main" count="4">
        <x14:dataValidation type="list" operator="equal" allowBlank="1" showErrorMessage="1" xr:uid="{00000000-0002-0000-0100-000000000000}">
          <x14:formula1>
            <xm:f>'Referentni podaci'!$G$5:$G$7</xm:f>
          </x14:formula1>
          <xm:sqref>E6</xm:sqref>
        </x14:dataValidation>
        <x14:dataValidation type="list" operator="equal" allowBlank="1" showErrorMessage="1" xr:uid="{00000000-0002-0000-0100-000001000000}">
          <x14:formula1>
            <xm:f>'Referentni podaci'!$G$11:$G$15</xm:f>
          </x14:formula1>
          <xm:sqref>E7</xm:sqref>
        </x14:dataValidation>
        <x14:dataValidation type="list" operator="equal" allowBlank="1" showErrorMessage="1" xr:uid="{00000000-0002-0000-0100-000002000000}">
          <x14:formula1>
            <xm:f>'Referentni podaci'!$G$20:$G$22</xm:f>
          </x14:formula1>
          <xm:sqref>E8</xm:sqref>
        </x14:dataValidation>
        <x14:dataValidation type="list" operator="equal" allowBlank="1" showErrorMessage="1" xr:uid="{00000000-0002-0000-0100-000003000000}">
          <x14:formula1>
            <xm:f>'Referentni podaci'!$A$5:$A$33</xm:f>
          </x14:formula1>
          <x14:formula2>
            <xm:f>0</xm:f>
          </x14:formula2>
          <xm:sqref>E13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MJ83"/>
  <sheetViews>
    <sheetView zoomScaleNormal="100" workbookViewId="0">
      <selection activeCell="E39" sqref="E39:E41"/>
    </sheetView>
  </sheetViews>
  <sheetFormatPr defaultColWidth="8.875" defaultRowHeight="14.25" x14ac:dyDescent="0.2"/>
  <cols>
    <col min="1" max="1" width="3.875" style="15" customWidth="1"/>
    <col min="2" max="2" width="3.875" style="1" customWidth="1"/>
    <col min="3" max="3" width="60.625" style="1" customWidth="1"/>
    <col min="4" max="4" width="11.625" style="1" customWidth="1"/>
    <col min="5" max="5" width="21.125" style="279" customWidth="1"/>
    <col min="6" max="6" width="3.875" style="15" customWidth="1"/>
    <col min="7" max="1022" width="10.75" style="1" customWidth="1"/>
  </cols>
  <sheetData>
    <row r="1" spans="1:1022" s="51" customFormat="1" ht="45" customHeight="1" x14ac:dyDescent="0.2">
      <c r="A1" s="18"/>
      <c r="B1" s="52" t="s">
        <v>67</v>
      </c>
      <c r="C1" s="52"/>
      <c r="F1" s="20"/>
    </row>
    <row r="2" spans="1:1022" s="222" customFormat="1" ht="20.100000000000001" customHeight="1" x14ac:dyDescent="0.25">
      <c r="A2" s="20"/>
      <c r="B2" s="310" t="s">
        <v>175</v>
      </c>
      <c r="C2" s="1"/>
      <c r="D2" s="4"/>
      <c r="E2" s="51"/>
      <c r="F2" s="20"/>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row>
    <row r="3" spans="1:1022" s="222" customFormat="1" ht="20.100000000000001" customHeight="1" x14ac:dyDescent="0.2">
      <c r="A3" s="20"/>
      <c r="B3" s="324"/>
      <c r="C3" s="325"/>
      <c r="D3" s="4"/>
      <c r="E3" s="51"/>
      <c r="F3" s="20"/>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row>
    <row r="4" spans="1:1022" x14ac:dyDescent="0.2">
      <c r="A4" s="20"/>
      <c r="E4" s="51"/>
      <c r="F4" s="20"/>
    </row>
    <row r="5" spans="1:1022" x14ac:dyDescent="0.2">
      <c r="A5" s="20"/>
      <c r="E5" s="51"/>
      <c r="F5" s="20"/>
    </row>
    <row r="6" spans="1:1022" x14ac:dyDescent="0.2">
      <c r="A6" s="20"/>
      <c r="E6" s="51"/>
      <c r="F6" s="20"/>
    </row>
    <row r="7" spans="1:1022" ht="30" customHeight="1" x14ac:dyDescent="0.2">
      <c r="A7" s="20"/>
      <c r="B7" s="287"/>
      <c r="C7" s="287"/>
      <c r="D7" s="287"/>
      <c r="E7" s="288"/>
      <c r="F7" s="311"/>
    </row>
    <row r="8" spans="1:1022" ht="15.75" x14ac:dyDescent="0.2">
      <c r="A8" s="20"/>
      <c r="B8" s="289" t="s">
        <v>68</v>
      </c>
      <c r="C8" s="290"/>
      <c r="D8" s="291"/>
      <c r="E8" s="277"/>
      <c r="F8" s="309"/>
    </row>
    <row r="9" spans="1:1022" ht="15" x14ac:dyDescent="0.2">
      <c r="A9" s="20"/>
      <c r="B9" s="292"/>
      <c r="C9" s="293"/>
      <c r="D9" s="294"/>
      <c r="E9" s="295"/>
      <c r="F9" s="296"/>
    </row>
    <row r="10" spans="1:1022" ht="15" x14ac:dyDescent="0.2">
      <c r="A10" s="20"/>
      <c r="B10" s="297"/>
      <c r="C10" s="143" t="s">
        <v>69</v>
      </c>
      <c r="D10" s="27"/>
      <c r="E10" s="278"/>
      <c r="F10" s="39"/>
    </row>
    <row r="11" spans="1:1022" x14ac:dyDescent="0.2">
      <c r="A11" s="20"/>
      <c r="B11" s="298"/>
      <c r="C11" s="20" t="s">
        <v>34</v>
      </c>
      <c r="D11" s="27"/>
      <c r="E11" s="241" t="str">
        <f>IF('TŽV Podaci i rezultati '!E7='Referentni podaci'!$G$11,"",'TŽV Podaci i rezultati '!E7)</f>
        <v>Multifunkcijski uređaj</v>
      </c>
      <c r="F11" s="39"/>
    </row>
    <row r="12" spans="1:1022" x14ac:dyDescent="0.2">
      <c r="A12" s="20"/>
      <c r="B12" s="298"/>
      <c r="C12" s="20" t="s">
        <v>37</v>
      </c>
      <c r="D12" s="27"/>
      <c r="E12" s="242" t="str">
        <f>IF('TŽV Podaci i rezultati '!E8='Referentni podaci'!$G$20,"",'TŽV Podaci i rezultati '!E8)</f>
        <v>crno/bijelo</v>
      </c>
      <c r="F12" s="39"/>
    </row>
    <row r="13" spans="1:1022" x14ac:dyDescent="0.2">
      <c r="A13" s="20"/>
      <c r="B13" s="298"/>
      <c r="C13" s="31" t="s">
        <v>39</v>
      </c>
      <c r="D13" s="27"/>
      <c r="E13" s="242" t="str">
        <f>IF('TŽV Podaci i rezultati '!E9="","",'TŽV Podaci i rezultati '!E9)</f>
        <v>A3 cb</v>
      </c>
      <c r="F13" s="39"/>
    </row>
    <row r="14" spans="1:1022" x14ac:dyDescent="0.2">
      <c r="A14" s="20"/>
      <c r="B14" s="298"/>
      <c r="C14" s="196" t="s">
        <v>248</v>
      </c>
      <c r="D14" s="27" t="s">
        <v>40</v>
      </c>
      <c r="E14" s="243">
        <f>IF('TŽV Podaci i rezultati '!E10="","",'TŽV Podaci i rezultati '!E10)</f>
        <v>43</v>
      </c>
      <c r="F14" s="39"/>
    </row>
    <row r="15" spans="1:1022" ht="15" x14ac:dyDescent="0.2">
      <c r="A15" s="20"/>
      <c r="B15" s="297"/>
      <c r="C15" s="143"/>
      <c r="D15" s="27"/>
      <c r="E15" s="51"/>
      <c r="F15" s="39"/>
    </row>
    <row r="16" spans="1:1022" s="140" customFormat="1" ht="15" x14ac:dyDescent="0.2">
      <c r="A16" s="20"/>
      <c r="B16" s="297"/>
      <c r="C16" s="20" t="s">
        <v>70</v>
      </c>
      <c r="D16" s="32"/>
      <c r="E16" s="240"/>
      <c r="F16" s="39"/>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row>
    <row r="17" spans="1:1024" x14ac:dyDescent="0.2">
      <c r="A17" s="20"/>
      <c r="B17" s="299"/>
      <c r="C17" s="55"/>
      <c r="D17" s="54"/>
      <c r="E17" s="51"/>
      <c r="F17" s="39"/>
    </row>
    <row r="18" spans="1:1024" ht="15.75" x14ac:dyDescent="0.2">
      <c r="A18" s="20"/>
      <c r="B18" s="300" t="s">
        <v>71</v>
      </c>
      <c r="C18" s="149"/>
      <c r="D18" s="139"/>
      <c r="E18" s="280"/>
      <c r="F18" s="39"/>
    </row>
    <row r="19" spans="1:1024" x14ac:dyDescent="0.2">
      <c r="A19" s="20"/>
      <c r="B19" s="301"/>
      <c r="C19" s="21"/>
      <c r="D19" s="27"/>
      <c r="E19" s="278"/>
      <c r="F19" s="39"/>
    </row>
    <row r="20" spans="1:1024" ht="15" x14ac:dyDescent="0.2">
      <c r="A20" s="20"/>
      <c r="B20" s="301"/>
      <c r="C20" s="143" t="s">
        <v>55</v>
      </c>
      <c r="D20" s="27"/>
      <c r="E20" s="278"/>
      <c r="F20" s="39"/>
    </row>
    <row r="21" spans="1:1024" x14ac:dyDescent="0.2">
      <c r="A21" s="20"/>
      <c r="B21" s="301"/>
      <c r="C21" s="188"/>
      <c r="D21" s="27"/>
      <c r="E21" s="278"/>
      <c r="F21" s="39"/>
    </row>
    <row r="22" spans="1:1024" x14ac:dyDescent="0.2">
      <c r="A22" s="20"/>
      <c r="B22" s="302"/>
      <c r="C22" s="20" t="s">
        <v>264</v>
      </c>
      <c r="D22" s="27" t="str">
        <f>'TŽV Podaci i rezultati '!$E$14&amp;"/komad"</f>
        <v>EUR/komad</v>
      </c>
      <c r="E22" s="235"/>
      <c r="F22" s="39"/>
    </row>
    <row r="23" spans="1:1024" ht="15" x14ac:dyDescent="0.2">
      <c r="A23" s="1"/>
      <c r="B23" s="152"/>
      <c r="C23" s="318"/>
      <c r="D23" s="27"/>
      <c r="E23" s="314"/>
      <c r="F23" s="39"/>
      <c r="AMI23" s="1"/>
      <c r="AMJ23" s="1"/>
    </row>
    <row r="24" spans="1:1024" ht="15" x14ac:dyDescent="0.2">
      <c r="B24" s="303"/>
      <c r="C24" s="305" t="s">
        <v>72</v>
      </c>
      <c r="D24" s="32"/>
      <c r="E24" s="51"/>
      <c r="F24" s="39"/>
    </row>
    <row r="25" spans="1:1024" s="20" customFormat="1" x14ac:dyDescent="0.2">
      <c r="A25" s="15"/>
      <c r="B25" s="303"/>
      <c r="C25" s="318" t="s">
        <v>73</v>
      </c>
      <c r="D25" s="27"/>
      <c r="E25" s="51"/>
      <c r="F25" s="39"/>
    </row>
    <row r="26" spans="1:1024" s="20" customFormat="1" x14ac:dyDescent="0.2">
      <c r="B26" s="303"/>
      <c r="C26" s="189" t="s">
        <v>178</v>
      </c>
      <c r="D26" s="32" t="s">
        <v>74</v>
      </c>
      <c r="E26" s="319"/>
      <c r="F26" s="39"/>
    </row>
    <row r="27" spans="1:1024" s="20" customFormat="1" x14ac:dyDescent="0.2">
      <c r="B27" s="303"/>
      <c r="C27" s="189" t="s">
        <v>179</v>
      </c>
      <c r="D27" s="32" t="s">
        <v>74</v>
      </c>
      <c r="E27" s="320"/>
      <c r="F27" s="39"/>
    </row>
    <row r="28" spans="1:1024" s="20" customFormat="1" ht="14.1" customHeight="1" x14ac:dyDescent="0.2">
      <c r="B28" s="303"/>
      <c r="C28" s="189" t="s">
        <v>180</v>
      </c>
      <c r="D28" s="32" t="s">
        <v>74</v>
      </c>
      <c r="E28" s="320"/>
      <c r="F28" s="39"/>
    </row>
    <row r="29" spans="1:1024" s="20" customFormat="1" ht="14.1" customHeight="1" x14ac:dyDescent="0.2">
      <c r="A29" s="31"/>
      <c r="B29" s="303"/>
      <c r="C29" s="189" t="s">
        <v>75</v>
      </c>
      <c r="D29" s="32" t="s">
        <v>74</v>
      </c>
      <c r="E29" s="320"/>
      <c r="F29" s="39"/>
    </row>
    <row r="30" spans="1:1024" x14ac:dyDescent="0.2">
      <c r="A30" s="20"/>
      <c r="B30" s="303"/>
      <c r="C30" s="172"/>
      <c r="D30" s="27"/>
      <c r="E30" s="51"/>
      <c r="F30" s="39"/>
    </row>
    <row r="31" spans="1:1024" s="141" customFormat="1" x14ac:dyDescent="0.2">
      <c r="A31" s="20"/>
      <c r="B31" s="303"/>
      <c r="C31" s="318" t="s">
        <v>76</v>
      </c>
      <c r="D31" s="173"/>
      <c r="E31" s="51"/>
      <c r="F31" s="39"/>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2"/>
      <c r="CC31" s="192"/>
      <c r="CD31" s="192"/>
      <c r="CE31" s="192"/>
      <c r="CF31" s="192"/>
      <c r="CG31" s="192"/>
      <c r="CH31" s="192"/>
      <c r="CI31" s="192"/>
      <c r="CJ31" s="192"/>
      <c r="CK31" s="192"/>
      <c r="CL31" s="192"/>
      <c r="CM31" s="192"/>
      <c r="CN31" s="192"/>
      <c r="CO31" s="192"/>
      <c r="CP31" s="192"/>
      <c r="CQ31" s="192"/>
      <c r="CR31" s="192"/>
      <c r="CS31" s="192"/>
      <c r="CT31" s="192"/>
      <c r="CU31" s="192"/>
      <c r="CV31" s="192"/>
      <c r="CW31" s="192"/>
      <c r="CX31" s="192"/>
      <c r="CY31" s="192"/>
      <c r="CZ31" s="192"/>
      <c r="DA31" s="192"/>
      <c r="DB31" s="192"/>
      <c r="DC31" s="192"/>
      <c r="DD31" s="192"/>
      <c r="DE31" s="192"/>
      <c r="DF31" s="192"/>
      <c r="DG31" s="192"/>
      <c r="DH31" s="192"/>
      <c r="DI31" s="192"/>
      <c r="DJ31" s="192"/>
      <c r="DK31" s="192"/>
      <c r="DL31" s="192"/>
      <c r="DM31" s="192"/>
      <c r="DN31" s="192"/>
      <c r="DO31" s="192"/>
      <c r="DP31" s="192"/>
      <c r="DQ31" s="192"/>
      <c r="DR31" s="192"/>
      <c r="DS31" s="192"/>
      <c r="DT31" s="192"/>
      <c r="DU31" s="192"/>
      <c r="DV31" s="192"/>
      <c r="DW31" s="192"/>
      <c r="DX31" s="192"/>
      <c r="DY31" s="192"/>
      <c r="DZ31" s="192"/>
      <c r="EA31" s="192"/>
      <c r="EB31" s="192"/>
      <c r="EC31" s="192"/>
      <c r="ED31" s="192"/>
      <c r="EE31" s="192"/>
      <c r="EF31" s="192"/>
      <c r="EG31" s="192"/>
      <c r="EH31" s="192"/>
      <c r="EI31" s="192"/>
      <c r="EJ31" s="192"/>
      <c r="EK31" s="192"/>
      <c r="EL31" s="192"/>
      <c r="EM31" s="192"/>
      <c r="EN31" s="192"/>
      <c r="EO31" s="192"/>
      <c r="EP31" s="192"/>
      <c r="EQ31" s="192"/>
      <c r="ER31" s="192"/>
      <c r="ES31" s="192"/>
      <c r="ET31" s="192"/>
      <c r="EU31" s="192"/>
      <c r="EV31" s="192"/>
      <c r="EW31" s="192"/>
      <c r="EX31" s="192"/>
      <c r="EY31" s="192"/>
      <c r="EZ31" s="192"/>
      <c r="FA31" s="192"/>
      <c r="FB31" s="192"/>
      <c r="FC31" s="192"/>
      <c r="FD31" s="192"/>
      <c r="FE31" s="192"/>
      <c r="FF31" s="192"/>
      <c r="FG31" s="192"/>
      <c r="FH31" s="192"/>
      <c r="FI31" s="192"/>
      <c r="FJ31" s="192"/>
      <c r="FK31" s="192"/>
      <c r="FL31" s="192"/>
      <c r="FM31" s="192"/>
      <c r="FN31" s="192"/>
      <c r="FO31" s="192"/>
      <c r="FP31" s="192"/>
      <c r="FQ31" s="192"/>
      <c r="FR31" s="192"/>
      <c r="FS31" s="192"/>
      <c r="FT31" s="192"/>
      <c r="FU31" s="192"/>
      <c r="FV31" s="192"/>
      <c r="FW31" s="192"/>
      <c r="FX31" s="192"/>
      <c r="FY31" s="192"/>
      <c r="FZ31" s="192"/>
      <c r="GA31" s="192"/>
      <c r="GB31" s="192"/>
      <c r="GC31" s="192"/>
      <c r="GD31" s="192"/>
      <c r="GE31" s="192"/>
      <c r="GF31" s="192"/>
      <c r="GG31" s="192"/>
      <c r="GH31" s="192"/>
      <c r="GI31" s="192"/>
      <c r="GJ31" s="192"/>
      <c r="GK31" s="192"/>
      <c r="GL31" s="192"/>
      <c r="GM31" s="192"/>
      <c r="GN31" s="192"/>
      <c r="GO31" s="192"/>
      <c r="GP31" s="192"/>
      <c r="GQ31" s="192"/>
      <c r="GR31" s="192"/>
      <c r="GS31" s="192"/>
      <c r="GT31" s="192"/>
      <c r="GU31" s="192"/>
      <c r="GV31" s="192"/>
      <c r="GW31" s="192"/>
      <c r="GX31" s="192"/>
      <c r="GY31" s="192"/>
      <c r="GZ31" s="192"/>
      <c r="HA31" s="192"/>
      <c r="HB31" s="192"/>
      <c r="HC31" s="192"/>
      <c r="HD31" s="192"/>
      <c r="HE31" s="192"/>
      <c r="HF31" s="192"/>
      <c r="HG31" s="192"/>
      <c r="HH31" s="192"/>
      <c r="HI31" s="192"/>
      <c r="HJ31" s="192"/>
      <c r="HK31" s="192"/>
      <c r="HL31" s="192"/>
      <c r="HM31" s="192"/>
      <c r="HN31" s="192"/>
      <c r="HO31" s="192"/>
      <c r="HP31" s="192"/>
      <c r="HQ31" s="192"/>
      <c r="HR31" s="192"/>
      <c r="HS31" s="192"/>
      <c r="HT31" s="192"/>
      <c r="HU31" s="192"/>
      <c r="HV31" s="192"/>
      <c r="HW31" s="192"/>
      <c r="HX31" s="192"/>
      <c r="HY31" s="192"/>
      <c r="HZ31" s="192"/>
      <c r="IA31" s="192"/>
      <c r="IB31" s="192"/>
      <c r="IC31" s="192"/>
      <c r="ID31" s="192"/>
      <c r="IE31" s="192"/>
      <c r="IF31" s="192"/>
      <c r="IG31" s="192"/>
      <c r="IH31" s="192"/>
      <c r="II31" s="192"/>
      <c r="IJ31" s="192"/>
      <c r="IK31" s="192"/>
      <c r="IL31" s="192"/>
      <c r="IM31" s="192"/>
      <c r="IN31" s="192"/>
      <c r="IO31" s="192"/>
      <c r="IP31" s="192"/>
      <c r="IQ31" s="192"/>
      <c r="IR31" s="192"/>
      <c r="IS31" s="192"/>
      <c r="IT31" s="192"/>
      <c r="IU31" s="192"/>
      <c r="IV31" s="192"/>
      <c r="IW31" s="192"/>
      <c r="IX31" s="192"/>
      <c r="IY31" s="192"/>
      <c r="IZ31" s="192"/>
      <c r="JA31" s="192"/>
      <c r="JB31" s="192"/>
      <c r="JC31" s="192"/>
      <c r="JD31" s="192"/>
      <c r="JE31" s="192"/>
      <c r="JF31" s="192"/>
      <c r="JG31" s="192"/>
      <c r="JH31" s="192"/>
      <c r="JI31" s="192"/>
      <c r="JJ31" s="192"/>
      <c r="JK31" s="192"/>
      <c r="JL31" s="192"/>
      <c r="JM31" s="192"/>
      <c r="JN31" s="192"/>
      <c r="JO31" s="192"/>
      <c r="JP31" s="192"/>
      <c r="JQ31" s="192"/>
      <c r="JR31" s="192"/>
      <c r="JS31" s="192"/>
      <c r="JT31" s="192"/>
      <c r="JU31" s="192"/>
      <c r="JV31" s="192"/>
      <c r="JW31" s="192"/>
      <c r="JX31" s="192"/>
      <c r="JY31" s="192"/>
      <c r="JZ31" s="192"/>
      <c r="KA31" s="192"/>
      <c r="KB31" s="192"/>
      <c r="KC31" s="192"/>
      <c r="KD31" s="192"/>
      <c r="KE31" s="192"/>
      <c r="KF31" s="192"/>
      <c r="KG31" s="192"/>
      <c r="KH31" s="192"/>
      <c r="KI31" s="192"/>
      <c r="KJ31" s="192"/>
      <c r="KK31" s="192"/>
      <c r="KL31" s="192"/>
      <c r="KM31" s="192"/>
      <c r="KN31" s="192"/>
      <c r="KO31" s="192"/>
      <c r="KP31" s="192"/>
      <c r="KQ31" s="192"/>
      <c r="KR31" s="192"/>
      <c r="KS31" s="192"/>
      <c r="KT31" s="192"/>
      <c r="KU31" s="192"/>
      <c r="KV31" s="192"/>
      <c r="KW31" s="192"/>
      <c r="KX31" s="192"/>
      <c r="KY31" s="192"/>
      <c r="KZ31" s="192"/>
      <c r="LA31" s="192"/>
      <c r="LB31" s="192"/>
      <c r="LC31" s="192"/>
      <c r="LD31" s="192"/>
      <c r="LE31" s="192"/>
      <c r="LF31" s="192"/>
      <c r="LG31" s="192"/>
      <c r="LH31" s="192"/>
      <c r="LI31" s="192"/>
      <c r="LJ31" s="192"/>
      <c r="LK31" s="192"/>
      <c r="LL31" s="192"/>
      <c r="LM31" s="192"/>
      <c r="LN31" s="192"/>
      <c r="LO31" s="192"/>
      <c r="LP31" s="192"/>
      <c r="LQ31" s="192"/>
      <c r="LR31" s="192"/>
      <c r="LS31" s="192"/>
      <c r="LT31" s="192"/>
      <c r="LU31" s="192"/>
      <c r="LV31" s="192"/>
      <c r="LW31" s="192"/>
      <c r="LX31" s="192"/>
      <c r="LY31" s="192"/>
      <c r="LZ31" s="192"/>
      <c r="MA31" s="192"/>
      <c r="MB31" s="192"/>
      <c r="MC31" s="192"/>
      <c r="MD31" s="192"/>
      <c r="ME31" s="192"/>
      <c r="MF31" s="192"/>
      <c r="MG31" s="192"/>
      <c r="MH31" s="192"/>
      <c r="MI31" s="192"/>
      <c r="MJ31" s="192"/>
      <c r="MK31" s="192"/>
      <c r="ML31" s="192"/>
      <c r="MM31" s="192"/>
      <c r="MN31" s="192"/>
      <c r="MO31" s="192"/>
      <c r="MP31" s="192"/>
      <c r="MQ31" s="192"/>
      <c r="MR31" s="192"/>
      <c r="MS31" s="192"/>
      <c r="MT31" s="192"/>
      <c r="MU31" s="192"/>
      <c r="MV31" s="192"/>
      <c r="MW31" s="192"/>
      <c r="MX31" s="192"/>
      <c r="MY31" s="192"/>
      <c r="MZ31" s="192"/>
      <c r="NA31" s="192"/>
      <c r="NB31" s="192"/>
      <c r="NC31" s="192"/>
      <c r="ND31" s="192"/>
      <c r="NE31" s="192"/>
      <c r="NF31" s="192"/>
      <c r="NG31" s="192"/>
      <c r="NH31" s="192"/>
      <c r="NI31" s="192"/>
      <c r="NJ31" s="192"/>
      <c r="NK31" s="192"/>
      <c r="NL31" s="192"/>
      <c r="NM31" s="192"/>
      <c r="NN31" s="192"/>
      <c r="NO31" s="192"/>
      <c r="NP31" s="192"/>
      <c r="NQ31" s="192"/>
      <c r="NR31" s="192"/>
      <c r="NS31" s="192"/>
      <c r="NT31" s="192"/>
      <c r="NU31" s="192"/>
      <c r="NV31" s="192"/>
      <c r="NW31" s="192"/>
      <c r="NX31" s="192"/>
      <c r="NY31" s="192"/>
      <c r="NZ31" s="192"/>
      <c r="OA31" s="192"/>
      <c r="OB31" s="192"/>
      <c r="OC31" s="192"/>
      <c r="OD31" s="192"/>
      <c r="OE31" s="192"/>
      <c r="OF31" s="192"/>
      <c r="OG31" s="192"/>
      <c r="OH31" s="192"/>
      <c r="OI31" s="192"/>
      <c r="OJ31" s="192"/>
      <c r="OK31" s="192"/>
      <c r="OL31" s="192"/>
      <c r="OM31" s="192"/>
      <c r="ON31" s="192"/>
      <c r="OO31" s="192"/>
      <c r="OP31" s="192"/>
      <c r="OQ31" s="192"/>
      <c r="OR31" s="192"/>
      <c r="OS31" s="192"/>
      <c r="OT31" s="192"/>
      <c r="OU31" s="192"/>
      <c r="OV31" s="192"/>
      <c r="OW31" s="192"/>
      <c r="OX31" s="192"/>
      <c r="OY31" s="192"/>
      <c r="OZ31" s="192"/>
      <c r="PA31" s="192"/>
      <c r="PB31" s="192"/>
      <c r="PC31" s="192"/>
      <c r="PD31" s="192"/>
      <c r="PE31" s="192"/>
      <c r="PF31" s="192"/>
      <c r="PG31" s="192"/>
      <c r="PH31" s="192"/>
      <c r="PI31" s="192"/>
      <c r="PJ31" s="192"/>
      <c r="PK31" s="192"/>
      <c r="PL31" s="192"/>
      <c r="PM31" s="192"/>
      <c r="PN31" s="192"/>
      <c r="PO31" s="192"/>
      <c r="PP31" s="192"/>
      <c r="PQ31" s="192"/>
      <c r="PR31" s="192"/>
      <c r="PS31" s="192"/>
      <c r="PT31" s="192"/>
      <c r="PU31" s="192"/>
      <c r="PV31" s="192"/>
      <c r="PW31" s="192"/>
      <c r="PX31" s="192"/>
      <c r="PY31" s="192"/>
      <c r="PZ31" s="192"/>
      <c r="QA31" s="192"/>
      <c r="QB31" s="192"/>
      <c r="QC31" s="192"/>
      <c r="QD31" s="192"/>
      <c r="QE31" s="192"/>
      <c r="QF31" s="192"/>
      <c r="QG31" s="192"/>
      <c r="QH31" s="192"/>
      <c r="QI31" s="192"/>
      <c r="QJ31" s="192"/>
      <c r="QK31" s="192"/>
      <c r="QL31" s="192"/>
      <c r="QM31" s="192"/>
      <c r="QN31" s="192"/>
      <c r="QO31" s="192"/>
      <c r="QP31" s="192"/>
      <c r="QQ31" s="192"/>
      <c r="QR31" s="192"/>
      <c r="QS31" s="192"/>
      <c r="QT31" s="192"/>
      <c r="QU31" s="192"/>
      <c r="QV31" s="192"/>
      <c r="QW31" s="192"/>
      <c r="QX31" s="192"/>
      <c r="QY31" s="192"/>
      <c r="QZ31" s="192"/>
      <c r="RA31" s="192"/>
      <c r="RB31" s="192"/>
      <c r="RC31" s="192"/>
      <c r="RD31" s="192"/>
      <c r="RE31" s="192"/>
      <c r="RF31" s="192"/>
      <c r="RG31" s="192"/>
      <c r="RH31" s="192"/>
      <c r="RI31" s="192"/>
      <c r="RJ31" s="192"/>
      <c r="RK31" s="192"/>
      <c r="RL31" s="192"/>
      <c r="RM31" s="192"/>
      <c r="RN31" s="192"/>
      <c r="RO31" s="192"/>
      <c r="RP31" s="192"/>
      <c r="RQ31" s="192"/>
      <c r="RR31" s="192"/>
      <c r="RS31" s="192"/>
      <c r="RT31" s="192"/>
      <c r="RU31" s="192"/>
      <c r="RV31" s="192"/>
      <c r="RW31" s="192"/>
      <c r="RX31" s="192"/>
      <c r="RY31" s="192"/>
      <c r="RZ31" s="192"/>
      <c r="SA31" s="192"/>
      <c r="SB31" s="192"/>
      <c r="SC31" s="192"/>
      <c r="SD31" s="192"/>
      <c r="SE31" s="192"/>
      <c r="SF31" s="192"/>
      <c r="SG31" s="192"/>
      <c r="SH31" s="192"/>
      <c r="SI31" s="192"/>
      <c r="SJ31" s="192"/>
      <c r="SK31" s="192"/>
      <c r="SL31" s="192"/>
      <c r="SM31" s="192"/>
      <c r="SN31" s="192"/>
      <c r="SO31" s="192"/>
      <c r="SP31" s="192"/>
      <c r="SQ31" s="192"/>
      <c r="SR31" s="192"/>
      <c r="SS31" s="192"/>
      <c r="ST31" s="192"/>
      <c r="SU31" s="192"/>
      <c r="SV31" s="192"/>
      <c r="SW31" s="192"/>
      <c r="SX31" s="192"/>
      <c r="SY31" s="192"/>
      <c r="SZ31" s="192"/>
      <c r="TA31" s="192"/>
      <c r="TB31" s="192"/>
      <c r="TC31" s="192"/>
      <c r="TD31" s="192"/>
      <c r="TE31" s="192"/>
      <c r="TF31" s="192"/>
      <c r="TG31" s="192"/>
      <c r="TH31" s="192"/>
      <c r="TI31" s="192"/>
      <c r="TJ31" s="192"/>
      <c r="TK31" s="192"/>
      <c r="TL31" s="192"/>
      <c r="TM31" s="192"/>
      <c r="TN31" s="192"/>
      <c r="TO31" s="192"/>
      <c r="TP31" s="192"/>
      <c r="TQ31" s="192"/>
      <c r="TR31" s="192"/>
      <c r="TS31" s="192"/>
      <c r="TT31" s="192"/>
      <c r="TU31" s="192"/>
      <c r="TV31" s="192"/>
      <c r="TW31" s="192"/>
      <c r="TX31" s="192"/>
      <c r="TY31" s="192"/>
      <c r="TZ31" s="192"/>
      <c r="UA31" s="192"/>
      <c r="UB31" s="192"/>
      <c r="UC31" s="192"/>
      <c r="UD31" s="192"/>
      <c r="UE31" s="192"/>
      <c r="UF31" s="192"/>
      <c r="UG31" s="192"/>
      <c r="UH31" s="192"/>
      <c r="UI31" s="192"/>
      <c r="UJ31" s="192"/>
      <c r="UK31" s="192"/>
      <c r="UL31" s="192"/>
      <c r="UM31" s="192"/>
      <c r="UN31" s="192"/>
      <c r="UO31" s="192"/>
      <c r="UP31" s="192"/>
      <c r="UQ31" s="192"/>
      <c r="UR31" s="192"/>
      <c r="US31" s="192"/>
      <c r="UT31" s="192"/>
      <c r="UU31" s="192"/>
      <c r="UV31" s="192"/>
      <c r="UW31" s="192"/>
      <c r="UX31" s="192"/>
      <c r="UY31" s="192"/>
      <c r="UZ31" s="192"/>
      <c r="VA31" s="192"/>
      <c r="VB31" s="192"/>
      <c r="VC31" s="192"/>
      <c r="VD31" s="192"/>
      <c r="VE31" s="192"/>
      <c r="VF31" s="192"/>
      <c r="VG31" s="192"/>
      <c r="VH31" s="192"/>
      <c r="VI31" s="192"/>
      <c r="VJ31" s="192"/>
      <c r="VK31" s="192"/>
      <c r="VL31" s="192"/>
      <c r="VM31" s="192"/>
      <c r="VN31" s="192"/>
      <c r="VO31" s="192"/>
      <c r="VP31" s="192"/>
      <c r="VQ31" s="192"/>
      <c r="VR31" s="192"/>
      <c r="VS31" s="192"/>
      <c r="VT31" s="192"/>
      <c r="VU31" s="192"/>
      <c r="VV31" s="192"/>
      <c r="VW31" s="192"/>
      <c r="VX31" s="192"/>
      <c r="VY31" s="192"/>
      <c r="VZ31" s="192"/>
      <c r="WA31" s="192"/>
      <c r="WB31" s="192"/>
      <c r="WC31" s="192"/>
      <c r="WD31" s="192"/>
      <c r="WE31" s="192"/>
      <c r="WF31" s="192"/>
      <c r="WG31" s="192"/>
      <c r="WH31" s="192"/>
      <c r="WI31" s="192"/>
      <c r="WJ31" s="192"/>
      <c r="WK31" s="192"/>
      <c r="WL31" s="192"/>
      <c r="WM31" s="192"/>
      <c r="WN31" s="192"/>
      <c r="WO31" s="192"/>
      <c r="WP31" s="192"/>
      <c r="WQ31" s="192"/>
      <c r="WR31" s="192"/>
      <c r="WS31" s="192"/>
      <c r="WT31" s="192"/>
      <c r="WU31" s="192"/>
      <c r="WV31" s="192"/>
      <c r="WW31" s="192"/>
      <c r="WX31" s="192"/>
      <c r="WY31" s="192"/>
      <c r="WZ31" s="192"/>
      <c r="XA31" s="192"/>
      <c r="XB31" s="192"/>
      <c r="XC31" s="192"/>
      <c r="XD31" s="192"/>
      <c r="XE31" s="192"/>
      <c r="XF31" s="192"/>
      <c r="XG31" s="192"/>
      <c r="XH31" s="192"/>
      <c r="XI31" s="192"/>
      <c r="XJ31" s="192"/>
      <c r="XK31" s="192"/>
      <c r="XL31" s="192"/>
      <c r="XM31" s="192"/>
      <c r="XN31" s="192"/>
      <c r="XO31" s="192"/>
      <c r="XP31" s="192"/>
      <c r="XQ31" s="192"/>
      <c r="XR31" s="192"/>
      <c r="XS31" s="192"/>
      <c r="XT31" s="192"/>
      <c r="XU31" s="192"/>
      <c r="XV31" s="192"/>
      <c r="XW31" s="192"/>
      <c r="XX31" s="192"/>
      <c r="XY31" s="192"/>
      <c r="XZ31" s="192"/>
      <c r="YA31" s="192"/>
      <c r="YB31" s="192"/>
      <c r="YC31" s="192"/>
      <c r="YD31" s="192"/>
      <c r="YE31" s="192"/>
      <c r="YF31" s="192"/>
      <c r="YG31" s="192"/>
      <c r="YH31" s="192"/>
      <c r="YI31" s="192"/>
      <c r="YJ31" s="192"/>
      <c r="YK31" s="192"/>
      <c r="YL31" s="192"/>
      <c r="YM31" s="192"/>
      <c r="YN31" s="192"/>
      <c r="YO31" s="192"/>
      <c r="YP31" s="192"/>
      <c r="YQ31" s="192"/>
      <c r="YR31" s="192"/>
      <c r="YS31" s="192"/>
      <c r="YT31" s="192"/>
      <c r="YU31" s="192"/>
      <c r="YV31" s="192"/>
      <c r="YW31" s="192"/>
      <c r="YX31" s="192"/>
      <c r="YY31" s="192"/>
      <c r="YZ31" s="192"/>
      <c r="ZA31" s="192"/>
      <c r="ZB31" s="192"/>
      <c r="ZC31" s="192"/>
      <c r="ZD31" s="192"/>
      <c r="ZE31" s="192"/>
      <c r="ZF31" s="192"/>
      <c r="ZG31" s="192"/>
      <c r="ZH31" s="192"/>
      <c r="ZI31" s="192"/>
      <c r="ZJ31" s="192"/>
      <c r="ZK31" s="192"/>
      <c r="ZL31" s="192"/>
      <c r="ZM31" s="192"/>
      <c r="ZN31" s="192"/>
      <c r="ZO31" s="192"/>
      <c r="ZP31" s="192"/>
      <c r="ZQ31" s="192"/>
      <c r="ZR31" s="192"/>
      <c r="ZS31" s="192"/>
      <c r="ZT31" s="192"/>
      <c r="ZU31" s="192"/>
      <c r="ZV31" s="192"/>
      <c r="ZW31" s="192"/>
      <c r="ZX31" s="192"/>
      <c r="ZY31" s="192"/>
      <c r="ZZ31" s="192"/>
      <c r="AAA31" s="192"/>
      <c r="AAB31" s="192"/>
      <c r="AAC31" s="192"/>
      <c r="AAD31" s="192"/>
      <c r="AAE31" s="192"/>
      <c r="AAF31" s="192"/>
      <c r="AAG31" s="192"/>
      <c r="AAH31" s="192"/>
      <c r="AAI31" s="192"/>
      <c r="AAJ31" s="192"/>
      <c r="AAK31" s="192"/>
      <c r="AAL31" s="192"/>
      <c r="AAM31" s="192"/>
      <c r="AAN31" s="192"/>
      <c r="AAO31" s="192"/>
      <c r="AAP31" s="192"/>
      <c r="AAQ31" s="192"/>
      <c r="AAR31" s="192"/>
      <c r="AAS31" s="192"/>
      <c r="AAT31" s="192"/>
      <c r="AAU31" s="192"/>
      <c r="AAV31" s="192"/>
      <c r="AAW31" s="192"/>
      <c r="AAX31" s="192"/>
      <c r="AAY31" s="192"/>
      <c r="AAZ31" s="192"/>
      <c r="ABA31" s="192"/>
      <c r="ABB31" s="192"/>
      <c r="ABC31" s="192"/>
      <c r="ABD31" s="192"/>
      <c r="ABE31" s="192"/>
      <c r="ABF31" s="192"/>
      <c r="ABG31" s="192"/>
      <c r="ABH31" s="192"/>
      <c r="ABI31" s="192"/>
      <c r="ABJ31" s="192"/>
      <c r="ABK31" s="192"/>
      <c r="ABL31" s="192"/>
      <c r="ABM31" s="192"/>
      <c r="ABN31" s="192"/>
      <c r="ABO31" s="192"/>
      <c r="ABP31" s="192"/>
      <c r="ABQ31" s="192"/>
      <c r="ABR31" s="192"/>
      <c r="ABS31" s="192"/>
      <c r="ABT31" s="192"/>
      <c r="ABU31" s="192"/>
      <c r="ABV31" s="192"/>
      <c r="ABW31" s="192"/>
      <c r="ABX31" s="192"/>
      <c r="ABY31" s="192"/>
      <c r="ABZ31" s="192"/>
      <c r="ACA31" s="192"/>
      <c r="ACB31" s="192"/>
      <c r="ACC31" s="192"/>
      <c r="ACD31" s="192"/>
      <c r="ACE31" s="192"/>
      <c r="ACF31" s="192"/>
      <c r="ACG31" s="192"/>
      <c r="ACH31" s="192"/>
      <c r="ACI31" s="192"/>
      <c r="ACJ31" s="192"/>
      <c r="ACK31" s="192"/>
      <c r="ACL31" s="192"/>
      <c r="ACM31" s="192"/>
      <c r="ACN31" s="192"/>
      <c r="ACO31" s="192"/>
      <c r="ACP31" s="192"/>
      <c r="ACQ31" s="192"/>
      <c r="ACR31" s="192"/>
      <c r="ACS31" s="192"/>
      <c r="ACT31" s="192"/>
      <c r="ACU31" s="192"/>
      <c r="ACV31" s="192"/>
      <c r="ACW31" s="192"/>
      <c r="ACX31" s="192"/>
      <c r="ACY31" s="192"/>
      <c r="ACZ31" s="192"/>
      <c r="ADA31" s="192"/>
      <c r="ADB31" s="192"/>
      <c r="ADC31" s="192"/>
      <c r="ADD31" s="192"/>
      <c r="ADE31" s="192"/>
      <c r="ADF31" s="192"/>
      <c r="ADG31" s="192"/>
      <c r="ADH31" s="192"/>
      <c r="ADI31" s="192"/>
      <c r="ADJ31" s="192"/>
      <c r="ADK31" s="192"/>
      <c r="ADL31" s="192"/>
      <c r="ADM31" s="192"/>
      <c r="ADN31" s="192"/>
      <c r="ADO31" s="192"/>
      <c r="ADP31" s="192"/>
      <c r="ADQ31" s="192"/>
      <c r="ADR31" s="192"/>
      <c r="ADS31" s="192"/>
      <c r="ADT31" s="192"/>
      <c r="ADU31" s="192"/>
      <c r="ADV31" s="192"/>
      <c r="ADW31" s="192"/>
      <c r="ADX31" s="192"/>
      <c r="ADY31" s="192"/>
      <c r="ADZ31" s="192"/>
      <c r="AEA31" s="192"/>
      <c r="AEB31" s="192"/>
      <c r="AEC31" s="192"/>
      <c r="AED31" s="192"/>
      <c r="AEE31" s="192"/>
      <c r="AEF31" s="192"/>
      <c r="AEG31" s="192"/>
      <c r="AEH31" s="192"/>
      <c r="AEI31" s="192"/>
      <c r="AEJ31" s="192"/>
      <c r="AEK31" s="192"/>
      <c r="AEL31" s="192"/>
      <c r="AEM31" s="192"/>
      <c r="AEN31" s="192"/>
      <c r="AEO31" s="192"/>
      <c r="AEP31" s="192"/>
      <c r="AEQ31" s="192"/>
      <c r="AER31" s="192"/>
      <c r="AES31" s="192"/>
      <c r="AET31" s="192"/>
      <c r="AEU31" s="192"/>
      <c r="AEV31" s="192"/>
      <c r="AEW31" s="192"/>
      <c r="AEX31" s="192"/>
      <c r="AEY31" s="192"/>
      <c r="AEZ31" s="192"/>
      <c r="AFA31" s="192"/>
      <c r="AFB31" s="192"/>
      <c r="AFC31" s="192"/>
      <c r="AFD31" s="192"/>
      <c r="AFE31" s="192"/>
      <c r="AFF31" s="192"/>
      <c r="AFG31" s="192"/>
      <c r="AFH31" s="192"/>
      <c r="AFI31" s="192"/>
      <c r="AFJ31" s="192"/>
      <c r="AFK31" s="192"/>
      <c r="AFL31" s="192"/>
      <c r="AFM31" s="192"/>
      <c r="AFN31" s="192"/>
      <c r="AFO31" s="192"/>
      <c r="AFP31" s="192"/>
      <c r="AFQ31" s="192"/>
      <c r="AFR31" s="192"/>
      <c r="AFS31" s="192"/>
      <c r="AFT31" s="192"/>
      <c r="AFU31" s="192"/>
      <c r="AFV31" s="192"/>
      <c r="AFW31" s="192"/>
      <c r="AFX31" s="192"/>
      <c r="AFY31" s="192"/>
      <c r="AFZ31" s="192"/>
      <c r="AGA31" s="192"/>
      <c r="AGB31" s="192"/>
      <c r="AGC31" s="192"/>
      <c r="AGD31" s="192"/>
      <c r="AGE31" s="192"/>
      <c r="AGF31" s="192"/>
      <c r="AGG31" s="192"/>
      <c r="AGH31" s="192"/>
      <c r="AGI31" s="192"/>
      <c r="AGJ31" s="192"/>
      <c r="AGK31" s="192"/>
      <c r="AGL31" s="192"/>
      <c r="AGM31" s="192"/>
      <c r="AGN31" s="192"/>
      <c r="AGO31" s="192"/>
      <c r="AGP31" s="192"/>
      <c r="AGQ31" s="192"/>
      <c r="AGR31" s="192"/>
      <c r="AGS31" s="192"/>
      <c r="AGT31" s="192"/>
      <c r="AGU31" s="192"/>
      <c r="AGV31" s="192"/>
      <c r="AGW31" s="192"/>
      <c r="AGX31" s="192"/>
      <c r="AGY31" s="192"/>
      <c r="AGZ31" s="192"/>
      <c r="AHA31" s="192"/>
      <c r="AHB31" s="192"/>
      <c r="AHC31" s="192"/>
      <c r="AHD31" s="192"/>
      <c r="AHE31" s="192"/>
      <c r="AHF31" s="192"/>
      <c r="AHG31" s="192"/>
      <c r="AHH31" s="192"/>
      <c r="AHI31" s="192"/>
      <c r="AHJ31" s="192"/>
      <c r="AHK31" s="192"/>
      <c r="AHL31" s="192"/>
      <c r="AHM31" s="192"/>
      <c r="AHN31" s="192"/>
      <c r="AHO31" s="192"/>
      <c r="AHP31" s="192"/>
      <c r="AHQ31" s="192"/>
      <c r="AHR31" s="192"/>
      <c r="AHS31" s="192"/>
      <c r="AHT31" s="192"/>
      <c r="AHU31" s="192"/>
      <c r="AHV31" s="192"/>
      <c r="AHW31" s="192"/>
      <c r="AHX31" s="192"/>
      <c r="AHY31" s="192"/>
      <c r="AHZ31" s="192"/>
      <c r="AIA31" s="192"/>
      <c r="AIB31" s="192"/>
      <c r="AIC31" s="192"/>
      <c r="AID31" s="192"/>
      <c r="AIE31" s="192"/>
      <c r="AIF31" s="192"/>
      <c r="AIG31" s="192"/>
      <c r="AIH31" s="192"/>
      <c r="AII31" s="192"/>
      <c r="AIJ31" s="192"/>
      <c r="AIK31" s="192"/>
      <c r="AIL31" s="192"/>
      <c r="AIM31" s="192"/>
      <c r="AIN31" s="192"/>
      <c r="AIO31" s="192"/>
      <c r="AIP31" s="192"/>
      <c r="AIQ31" s="192"/>
      <c r="AIR31" s="192"/>
      <c r="AIS31" s="192"/>
      <c r="AIT31" s="192"/>
      <c r="AIU31" s="192"/>
      <c r="AIV31" s="192"/>
      <c r="AIW31" s="192"/>
      <c r="AIX31" s="192"/>
      <c r="AIY31" s="192"/>
      <c r="AIZ31" s="192"/>
      <c r="AJA31" s="192"/>
      <c r="AJB31" s="192"/>
      <c r="AJC31" s="192"/>
      <c r="AJD31" s="192"/>
      <c r="AJE31" s="192"/>
      <c r="AJF31" s="192"/>
      <c r="AJG31" s="192"/>
      <c r="AJH31" s="192"/>
      <c r="AJI31" s="192"/>
      <c r="AJJ31" s="192"/>
      <c r="AJK31" s="192"/>
      <c r="AJL31" s="192"/>
      <c r="AJM31" s="192"/>
      <c r="AJN31" s="192"/>
      <c r="AJO31" s="192"/>
      <c r="AJP31" s="192"/>
      <c r="AJQ31" s="192"/>
      <c r="AJR31" s="192"/>
      <c r="AJS31" s="192"/>
      <c r="AJT31" s="192"/>
      <c r="AJU31" s="192"/>
      <c r="AJV31" s="192"/>
      <c r="AJW31" s="192"/>
      <c r="AJX31" s="192"/>
      <c r="AJY31" s="192"/>
      <c r="AJZ31" s="192"/>
      <c r="AKA31" s="192"/>
      <c r="AKB31" s="192"/>
      <c r="AKC31" s="192"/>
      <c r="AKD31" s="192"/>
      <c r="AKE31" s="192"/>
      <c r="AKF31" s="192"/>
      <c r="AKG31" s="192"/>
      <c r="AKH31" s="192"/>
      <c r="AKI31" s="192"/>
      <c r="AKJ31" s="192"/>
      <c r="AKK31" s="192"/>
      <c r="AKL31" s="192"/>
      <c r="AKM31" s="192"/>
      <c r="AKN31" s="192"/>
      <c r="AKO31" s="192"/>
      <c r="AKP31" s="192"/>
      <c r="AKQ31" s="192"/>
      <c r="AKR31" s="192"/>
      <c r="AKS31" s="192"/>
      <c r="AKT31" s="192"/>
      <c r="AKU31" s="192"/>
      <c r="AKV31" s="192"/>
      <c r="AKW31" s="192"/>
      <c r="AKX31" s="192"/>
      <c r="AKY31" s="192"/>
      <c r="AKZ31" s="192"/>
      <c r="ALA31" s="192"/>
      <c r="ALB31" s="192"/>
      <c r="ALC31" s="192"/>
      <c r="ALD31" s="192"/>
      <c r="ALE31" s="192"/>
      <c r="ALF31" s="192"/>
      <c r="ALG31" s="192"/>
      <c r="ALH31" s="192"/>
      <c r="ALI31" s="192"/>
      <c r="ALJ31" s="192"/>
      <c r="ALK31" s="192"/>
      <c r="ALL31" s="192"/>
      <c r="ALM31" s="192"/>
      <c r="ALN31" s="192"/>
      <c r="ALO31" s="192"/>
      <c r="ALP31" s="192"/>
      <c r="ALQ31" s="192"/>
      <c r="ALR31" s="192"/>
      <c r="ALS31" s="192"/>
      <c r="ALT31" s="192"/>
      <c r="ALU31" s="192"/>
      <c r="ALV31" s="192"/>
      <c r="ALW31" s="192"/>
      <c r="ALX31" s="192"/>
      <c r="ALY31" s="192"/>
      <c r="ALZ31" s="192"/>
      <c r="AMA31" s="192"/>
      <c r="AMB31" s="192"/>
      <c r="AMC31" s="192"/>
      <c r="AMD31" s="192"/>
      <c r="AME31" s="192"/>
      <c r="AMF31" s="192"/>
      <c r="AMG31" s="192"/>
      <c r="AMH31" s="192"/>
    </row>
    <row r="32" spans="1:1024" s="20" customFormat="1" x14ac:dyDescent="0.2">
      <c r="A32" s="1"/>
      <c r="B32" s="303"/>
      <c r="C32" s="189" t="s">
        <v>209</v>
      </c>
      <c r="D32" s="32" t="s">
        <v>56</v>
      </c>
      <c r="E32" s="237"/>
      <c r="F32" s="39"/>
    </row>
    <row r="33" spans="1:6" s="20" customFormat="1" x14ac:dyDescent="0.2">
      <c r="A33" s="1"/>
      <c r="B33" s="303"/>
      <c r="C33" s="189" t="s">
        <v>181</v>
      </c>
      <c r="D33" s="32" t="s">
        <v>56</v>
      </c>
      <c r="E33" s="321"/>
      <c r="F33" s="39"/>
    </row>
    <row r="34" spans="1:6" s="20" customFormat="1" x14ac:dyDescent="0.2">
      <c r="A34" s="192"/>
      <c r="B34" s="303"/>
      <c r="C34" s="189" t="s">
        <v>192</v>
      </c>
      <c r="D34" s="32" t="s">
        <v>56</v>
      </c>
      <c r="E34" s="321"/>
      <c r="F34" s="39"/>
    </row>
    <row r="35" spans="1:6" s="20" customFormat="1" x14ac:dyDescent="0.2">
      <c r="B35" s="303"/>
      <c r="C35" s="189" t="s">
        <v>182</v>
      </c>
      <c r="D35" s="32" t="s">
        <v>56</v>
      </c>
      <c r="E35" s="321"/>
      <c r="F35" s="39"/>
    </row>
    <row r="36" spans="1:6" s="20" customFormat="1" x14ac:dyDescent="0.2">
      <c r="B36" s="303"/>
      <c r="C36" s="189"/>
      <c r="D36" s="32"/>
      <c r="E36" s="51"/>
      <c r="F36" s="39"/>
    </row>
    <row r="37" spans="1:6" s="20" customFormat="1" ht="17.100000000000001" customHeight="1" x14ac:dyDescent="0.2">
      <c r="B37" s="303"/>
      <c r="C37" s="318" t="s">
        <v>242</v>
      </c>
      <c r="D37" s="27"/>
      <c r="E37" s="51"/>
      <c r="F37" s="39"/>
    </row>
    <row r="38" spans="1:6" s="20" customFormat="1" ht="14.1" customHeight="1" x14ac:dyDescent="0.2">
      <c r="B38" s="303"/>
      <c r="C38" s="189" t="s">
        <v>183</v>
      </c>
      <c r="D38" s="32" t="str">
        <f>'TŽV Podaci i rezultati '!$E$14&amp;"/komad"</f>
        <v>EUR/komad</v>
      </c>
      <c r="E38" s="235"/>
      <c r="F38" s="39"/>
    </row>
    <row r="39" spans="1:6" s="20" customFormat="1" ht="14.1" customHeight="1" x14ac:dyDescent="0.2">
      <c r="B39" s="306"/>
      <c r="C39" s="189" t="s">
        <v>184</v>
      </c>
      <c r="D39" s="32" t="str">
        <f>'TŽV Podaci i rezultati '!$E$14&amp;"/komad"</f>
        <v>EUR/komad</v>
      </c>
      <c r="E39" s="322"/>
      <c r="F39" s="39"/>
    </row>
    <row r="40" spans="1:6" s="20" customFormat="1" ht="14.1" customHeight="1" x14ac:dyDescent="0.2">
      <c r="B40" s="306"/>
      <c r="C40" s="189" t="s">
        <v>185</v>
      </c>
      <c r="D40" s="32" t="str">
        <f>'TŽV Podaci i rezultati '!$E$14&amp;"/komad"</f>
        <v>EUR/komad</v>
      </c>
      <c r="E40" s="322"/>
      <c r="F40" s="39"/>
    </row>
    <row r="41" spans="1:6" s="20" customFormat="1" ht="14.1" customHeight="1" x14ac:dyDescent="0.2">
      <c r="B41" s="306"/>
      <c r="C41" s="189" t="s">
        <v>186</v>
      </c>
      <c r="D41" s="32" t="str">
        <f>'TŽV Podaci i rezultati '!$E$14&amp;"/komad"</f>
        <v>EUR/komad</v>
      </c>
      <c r="E41" s="322"/>
      <c r="F41" s="39"/>
    </row>
    <row r="42" spans="1:6" s="20" customFormat="1" ht="14.1" customHeight="1" x14ac:dyDescent="0.2">
      <c r="B42" s="306"/>
      <c r="C42" s="189"/>
      <c r="D42" s="32"/>
      <c r="E42" s="51"/>
      <c r="F42" s="39"/>
    </row>
    <row r="43" spans="1:6" s="20" customFormat="1" ht="14.1" customHeight="1" x14ac:dyDescent="0.2">
      <c r="B43" s="306"/>
      <c r="C43" s="189"/>
      <c r="D43" s="32"/>
      <c r="E43" s="51"/>
      <c r="F43" s="39"/>
    </row>
    <row r="44" spans="1:6" s="20" customFormat="1" ht="33" customHeight="1" x14ac:dyDescent="0.2">
      <c r="B44" s="306"/>
      <c r="C44" s="305" t="s">
        <v>231</v>
      </c>
      <c r="D44" s="32"/>
      <c r="E44" s="51"/>
      <c r="F44" s="39"/>
    </row>
    <row r="45" spans="1:6" s="20" customFormat="1" x14ac:dyDescent="0.2">
      <c r="B45" s="303"/>
      <c r="C45" s="318" t="s">
        <v>232</v>
      </c>
      <c r="D45" s="113"/>
      <c r="E45" s="51"/>
      <c r="F45" s="39"/>
    </row>
    <row r="46" spans="1:6" s="20" customFormat="1" x14ac:dyDescent="0.2">
      <c r="A46" s="194"/>
      <c r="B46" s="303"/>
      <c r="C46" s="189" t="str">
        <f>"Vrsta i oznaka "&amp;'TŽV Podaci i rezultati '!$C59</f>
        <v xml:space="preserve">Vrsta i oznaka Potrošni dio 1 </v>
      </c>
      <c r="D46" s="32" t="s">
        <v>172</v>
      </c>
      <c r="E46" s="236"/>
      <c r="F46" s="39"/>
    </row>
    <row r="47" spans="1:6" s="20" customFormat="1" x14ac:dyDescent="0.2">
      <c r="B47" s="303"/>
      <c r="C47" s="189" t="str">
        <f>"Vrsta i oznaka "&amp;'TŽV Podaci i rezultati '!$C60</f>
        <v xml:space="preserve">Vrsta i oznaka Potrošni dio 2 </v>
      </c>
      <c r="D47" s="32" t="s">
        <v>172</v>
      </c>
      <c r="E47" s="238"/>
      <c r="F47" s="39"/>
    </row>
    <row r="48" spans="1:6" s="20" customFormat="1" x14ac:dyDescent="0.2">
      <c r="B48" s="307"/>
      <c r="C48" s="189" t="str">
        <f>"Vrsta i oznaka "&amp;'TŽV Podaci i rezultati '!$C61</f>
        <v xml:space="preserve">Vrsta i oznaka Potrošni dio 3 </v>
      </c>
      <c r="D48" s="32" t="s">
        <v>172</v>
      </c>
      <c r="E48" s="238"/>
      <c r="F48" s="39"/>
    </row>
    <row r="49" spans="1:6" s="20" customFormat="1" x14ac:dyDescent="0.2">
      <c r="B49" s="307"/>
      <c r="C49" s="189" t="str">
        <f>"Vrsta i oznaka "&amp;'TŽV Podaci i rezultati '!$C62</f>
        <v xml:space="preserve">Vrsta i oznaka Potrošni dio 4 </v>
      </c>
      <c r="D49" s="32" t="s">
        <v>172</v>
      </c>
      <c r="E49" s="238"/>
      <c r="F49" s="39"/>
    </row>
    <row r="50" spans="1:6" s="20" customFormat="1" x14ac:dyDescent="0.2">
      <c r="B50" s="307"/>
      <c r="C50" s="189" t="str">
        <f>"Vrsta i oznaka "&amp;'TŽV Podaci i rezultati '!$C63</f>
        <v>Vrsta i oznaka Potrošni dio 5</v>
      </c>
      <c r="D50" s="32" t="s">
        <v>172</v>
      </c>
      <c r="E50" s="238"/>
      <c r="F50" s="39"/>
    </row>
    <row r="51" spans="1:6" s="20" customFormat="1" x14ac:dyDescent="0.2">
      <c r="B51" s="307"/>
      <c r="C51" s="189" t="str">
        <f>"Vrsta i oznaka "&amp;'TŽV Podaci i rezultati '!$C64</f>
        <v xml:space="preserve">Vrsta i oznaka Potrošni dio 6 </v>
      </c>
      <c r="D51" s="32" t="s">
        <v>172</v>
      </c>
      <c r="E51" s="238"/>
      <c r="F51" s="39"/>
    </row>
    <row r="52" spans="1:6" s="20" customFormat="1" x14ac:dyDescent="0.2">
      <c r="B52" s="307"/>
      <c r="C52" s="189" t="str">
        <f>"Vrsta i oznaka "&amp;'TŽV Podaci i rezultati '!$C65</f>
        <v>Vrsta i oznaka Potrošni dio 7</v>
      </c>
      <c r="D52" s="32" t="s">
        <v>172</v>
      </c>
      <c r="E52" s="238"/>
      <c r="F52" s="39"/>
    </row>
    <row r="53" spans="1:6" s="20" customFormat="1" x14ac:dyDescent="0.2">
      <c r="B53" s="307"/>
      <c r="C53" s="189" t="str">
        <f>"Vrsta i oznaka "&amp;'TŽV Podaci i rezultati '!$C66</f>
        <v xml:space="preserve">Vrsta i oznaka Potrošni dio 8 </v>
      </c>
      <c r="D53" s="32" t="s">
        <v>172</v>
      </c>
      <c r="E53" s="238"/>
      <c r="F53" s="39"/>
    </row>
    <row r="54" spans="1:6" s="20" customFormat="1" x14ac:dyDescent="0.2">
      <c r="B54" s="307"/>
      <c r="C54" s="189" t="str">
        <f>"Vrsta i oznaka "&amp;'TŽV Podaci i rezultati '!$C67</f>
        <v xml:space="preserve">Vrsta i oznaka Potrošni dio 9 </v>
      </c>
      <c r="D54" s="32" t="s">
        <v>172</v>
      </c>
      <c r="E54" s="238"/>
      <c r="F54" s="39"/>
    </row>
    <row r="55" spans="1:6" s="20" customFormat="1" x14ac:dyDescent="0.2">
      <c r="B55" s="303"/>
      <c r="C55" s="189" t="str">
        <f>"Vrsta i oznaka "&amp;'TŽV Podaci i rezultati '!$C68</f>
        <v>Vrsta i oznaka Potrošni dio 10</v>
      </c>
      <c r="D55" s="32" t="s">
        <v>172</v>
      </c>
      <c r="E55" s="239"/>
      <c r="F55" s="39"/>
    </row>
    <row r="56" spans="1:6" s="20" customFormat="1" x14ac:dyDescent="0.2">
      <c r="B56" s="306"/>
      <c r="C56" s="189"/>
      <c r="D56" s="32"/>
      <c r="E56" s="51"/>
      <c r="F56" s="39"/>
    </row>
    <row r="57" spans="1:6" s="194" customFormat="1" x14ac:dyDescent="0.2">
      <c r="A57" s="20"/>
      <c r="B57" s="303"/>
      <c r="C57" s="318" t="s">
        <v>265</v>
      </c>
      <c r="D57" s="113"/>
      <c r="E57" s="51"/>
      <c r="F57" s="39"/>
    </row>
    <row r="58" spans="1:6" s="20" customFormat="1" x14ac:dyDescent="0.2">
      <c r="B58" s="303"/>
      <c r="C58" s="189" t="str">
        <f>"Trajanje "&amp;'TŽV Podaci i rezultati '!$C59</f>
        <v xml:space="preserve">Trajanje Potrošni dio 1 </v>
      </c>
      <c r="D58" s="173" t="s">
        <v>57</v>
      </c>
      <c r="E58" s="237"/>
      <c r="F58" s="39"/>
    </row>
    <row r="59" spans="1:6" s="20" customFormat="1" x14ac:dyDescent="0.2">
      <c r="B59" s="303"/>
      <c r="C59" s="189" t="str">
        <f>"Trajanje "&amp;'TŽV Podaci i rezultati '!$C60</f>
        <v xml:space="preserve">Trajanje Potrošni dio 2 </v>
      </c>
      <c r="D59" s="173" t="s">
        <v>57</v>
      </c>
      <c r="E59" s="237"/>
      <c r="F59" s="39"/>
    </row>
    <row r="60" spans="1:6" s="20" customFormat="1" x14ac:dyDescent="0.2">
      <c r="B60" s="303"/>
      <c r="C60" s="189" t="str">
        <f>"Trajanje "&amp;'TŽV Podaci i rezultati '!$C61</f>
        <v xml:space="preserve">Trajanje Potrošni dio 3 </v>
      </c>
      <c r="D60" s="173" t="s">
        <v>57</v>
      </c>
      <c r="E60" s="237"/>
      <c r="F60" s="39"/>
    </row>
    <row r="61" spans="1:6" s="20" customFormat="1" x14ac:dyDescent="0.2">
      <c r="B61" s="303"/>
      <c r="C61" s="189" t="str">
        <f>"Trajanje "&amp;'TŽV Podaci i rezultati '!$C62</f>
        <v xml:space="preserve">Trajanje Potrošni dio 4 </v>
      </c>
      <c r="D61" s="173" t="s">
        <v>57</v>
      </c>
      <c r="E61" s="237"/>
      <c r="F61" s="39"/>
    </row>
    <row r="62" spans="1:6" s="20" customFormat="1" x14ac:dyDescent="0.2">
      <c r="B62" s="307"/>
      <c r="C62" s="189" t="str">
        <f>"Trajanje "&amp;'TŽV Podaci i rezultati '!$C63</f>
        <v>Trajanje Potrošni dio 5</v>
      </c>
      <c r="D62" s="173" t="s">
        <v>57</v>
      </c>
      <c r="E62" s="237"/>
      <c r="F62" s="39"/>
    </row>
    <row r="63" spans="1:6" s="20" customFormat="1" x14ac:dyDescent="0.2">
      <c r="B63" s="307"/>
      <c r="C63" s="189" t="str">
        <f>"Trajanje "&amp;'TŽV Podaci i rezultati '!$C64</f>
        <v xml:space="preserve">Trajanje Potrošni dio 6 </v>
      </c>
      <c r="D63" s="173" t="s">
        <v>57</v>
      </c>
      <c r="E63" s="237"/>
      <c r="F63" s="39"/>
    </row>
    <row r="64" spans="1:6" s="20" customFormat="1" x14ac:dyDescent="0.2">
      <c r="B64" s="307"/>
      <c r="C64" s="189" t="str">
        <f>"Trajanje "&amp;'TŽV Podaci i rezultati '!$C65</f>
        <v>Trajanje Potrošni dio 7</v>
      </c>
      <c r="D64" s="173" t="s">
        <v>57</v>
      </c>
      <c r="E64" s="237"/>
      <c r="F64" s="39"/>
    </row>
    <row r="65" spans="1:6" s="20" customFormat="1" x14ac:dyDescent="0.2">
      <c r="B65" s="307"/>
      <c r="C65" s="189" t="str">
        <f>"Trajanje "&amp;'TŽV Podaci i rezultati '!$C66</f>
        <v xml:space="preserve">Trajanje Potrošni dio 8 </v>
      </c>
      <c r="D65" s="173" t="s">
        <v>57</v>
      </c>
      <c r="E65" s="237"/>
      <c r="F65" s="39"/>
    </row>
    <row r="66" spans="1:6" s="20" customFormat="1" x14ac:dyDescent="0.2">
      <c r="B66" s="307"/>
      <c r="C66" s="189" t="str">
        <f>"Trajanje "&amp;'TŽV Podaci i rezultati '!$C67</f>
        <v xml:space="preserve">Trajanje Potrošni dio 9 </v>
      </c>
      <c r="D66" s="173" t="s">
        <v>57</v>
      </c>
      <c r="E66" s="237"/>
      <c r="F66" s="39"/>
    </row>
    <row r="67" spans="1:6" s="20" customFormat="1" x14ac:dyDescent="0.2">
      <c r="B67" s="307"/>
      <c r="C67" s="189" t="str">
        <f>"Trajanje "&amp;'TŽV Podaci i rezultati '!$C68</f>
        <v>Trajanje Potrošni dio 10</v>
      </c>
      <c r="D67" s="173" t="s">
        <v>57</v>
      </c>
      <c r="E67" s="237"/>
      <c r="F67" s="39"/>
    </row>
    <row r="68" spans="1:6" s="20" customFormat="1" x14ac:dyDescent="0.2">
      <c r="B68" s="307"/>
      <c r="C68" s="308"/>
      <c r="D68" s="173"/>
      <c r="E68" s="51"/>
      <c r="F68" s="39"/>
    </row>
    <row r="69" spans="1:6" s="20" customFormat="1" ht="15.75" customHeight="1" x14ac:dyDescent="0.2">
      <c r="A69" s="1"/>
      <c r="B69" s="303"/>
      <c r="C69" s="318" t="s">
        <v>271</v>
      </c>
      <c r="D69" s="113"/>
      <c r="E69" s="51"/>
      <c r="F69" s="39"/>
    </row>
    <row r="70" spans="1:6" s="20" customFormat="1" x14ac:dyDescent="0.2">
      <c r="A70" s="1"/>
      <c r="B70" s="303"/>
      <c r="C70" s="189" t="str">
        <f>"Cijena "&amp;'TŽV Podaci i rezultati '!$C59</f>
        <v xml:space="preserve">Cijena Potrošni dio 1 </v>
      </c>
      <c r="D70" s="32" t="str">
        <f>'TŽV Podaci i rezultati '!$E$14&amp;"/komad"</f>
        <v>EUR/komad</v>
      </c>
      <c r="E70" s="235"/>
      <c r="F70" s="39"/>
    </row>
    <row r="71" spans="1:6" s="20" customFormat="1" x14ac:dyDescent="0.2">
      <c r="A71" s="1"/>
      <c r="B71" s="303"/>
      <c r="C71" s="189" t="str">
        <f>"Cijena "&amp;'TŽV Podaci i rezultati '!$C60</f>
        <v xml:space="preserve">Cijena Potrošni dio 2 </v>
      </c>
      <c r="D71" s="32" t="str">
        <f>'TŽV Podaci i rezultati '!$E$14&amp;"/komad"</f>
        <v>EUR/komad</v>
      </c>
      <c r="E71" s="235"/>
      <c r="F71" s="39"/>
    </row>
    <row r="72" spans="1:6" s="20" customFormat="1" x14ac:dyDescent="0.2">
      <c r="B72" s="307"/>
      <c r="C72" s="189" t="str">
        <f>"Cijena "&amp;'TŽV Podaci i rezultati '!$C61</f>
        <v xml:space="preserve">Cijena Potrošni dio 3 </v>
      </c>
      <c r="D72" s="32" t="str">
        <f>'TŽV Podaci i rezultati '!$E$14&amp;"/komad"</f>
        <v>EUR/komad</v>
      </c>
      <c r="E72" s="235"/>
      <c r="F72" s="39"/>
    </row>
    <row r="73" spans="1:6" s="20" customFormat="1" x14ac:dyDescent="0.2">
      <c r="B73" s="307"/>
      <c r="C73" s="189" t="str">
        <f>"Cijena "&amp;'TŽV Podaci i rezultati '!$C62</f>
        <v xml:space="preserve">Cijena Potrošni dio 4 </v>
      </c>
      <c r="D73" s="32" t="str">
        <f>'TŽV Podaci i rezultati '!$E$14&amp;"/komad"</f>
        <v>EUR/komad</v>
      </c>
      <c r="E73" s="235"/>
      <c r="F73" s="39"/>
    </row>
    <row r="74" spans="1:6" s="20" customFormat="1" x14ac:dyDescent="0.2">
      <c r="B74" s="307"/>
      <c r="C74" s="189" t="str">
        <f>"Cijena "&amp;'TŽV Podaci i rezultati '!$C63</f>
        <v>Cijena Potrošni dio 5</v>
      </c>
      <c r="D74" s="32" t="str">
        <f>'TŽV Podaci i rezultati '!$E$14&amp;"/komad"</f>
        <v>EUR/komad</v>
      </c>
      <c r="E74" s="235"/>
      <c r="F74" s="39"/>
    </row>
    <row r="75" spans="1:6" s="20" customFormat="1" x14ac:dyDescent="0.2">
      <c r="B75" s="307"/>
      <c r="C75" s="189" t="str">
        <f>"Cijena "&amp;'TŽV Podaci i rezultati '!$C64</f>
        <v xml:space="preserve">Cijena Potrošni dio 6 </v>
      </c>
      <c r="D75" s="32" t="str">
        <f>'TŽV Podaci i rezultati '!$E$14&amp;"/komad"</f>
        <v>EUR/komad</v>
      </c>
      <c r="E75" s="235"/>
      <c r="F75" s="39"/>
    </row>
    <row r="76" spans="1:6" s="20" customFormat="1" x14ac:dyDescent="0.2">
      <c r="B76" s="307"/>
      <c r="C76" s="189" t="str">
        <f>"Cijena "&amp;'TŽV Podaci i rezultati '!$C65</f>
        <v>Cijena Potrošni dio 7</v>
      </c>
      <c r="D76" s="32" t="str">
        <f>'TŽV Podaci i rezultati '!$E$14&amp;"/komad"</f>
        <v>EUR/komad</v>
      </c>
      <c r="E76" s="235"/>
      <c r="F76" s="39"/>
    </row>
    <row r="77" spans="1:6" s="20" customFormat="1" x14ac:dyDescent="0.2">
      <c r="B77" s="307"/>
      <c r="C77" s="189" t="str">
        <f>"Cijena "&amp;'TŽV Podaci i rezultati '!$C66</f>
        <v xml:space="preserve">Cijena Potrošni dio 8 </v>
      </c>
      <c r="D77" s="32" t="str">
        <f>'TŽV Podaci i rezultati '!$E$14&amp;"/komad"</f>
        <v>EUR/komad</v>
      </c>
      <c r="E77" s="235"/>
      <c r="F77" s="39"/>
    </row>
    <row r="78" spans="1:6" s="20" customFormat="1" x14ac:dyDescent="0.2">
      <c r="B78" s="307"/>
      <c r="C78" s="189" t="str">
        <f>"Cijena "&amp;'TŽV Podaci i rezultati '!$C67</f>
        <v xml:space="preserve">Cijena Potrošni dio 9 </v>
      </c>
      <c r="D78" s="32" t="str">
        <f>'TŽV Podaci i rezultati '!$E$14&amp;"/komad"</f>
        <v>EUR/komad</v>
      </c>
      <c r="E78" s="235"/>
      <c r="F78" s="39"/>
    </row>
    <row r="79" spans="1:6" s="20" customFormat="1" x14ac:dyDescent="0.2">
      <c r="B79" s="307"/>
      <c r="C79" s="189" t="str">
        <f>"Cijena "&amp;'TŽV Podaci i rezultati '!$C68</f>
        <v>Cijena Potrošni dio 10</v>
      </c>
      <c r="D79" s="32" t="str">
        <f>'TŽV Podaci i rezultati '!$E$14&amp;"/komad"</f>
        <v>EUR/komad</v>
      </c>
      <c r="E79" s="235"/>
      <c r="F79" s="39"/>
    </row>
    <row r="80" spans="1:6" s="20" customFormat="1" x14ac:dyDescent="0.2">
      <c r="B80" s="307"/>
      <c r="C80" s="308"/>
      <c r="D80" s="173"/>
      <c r="E80" s="51"/>
      <c r="F80" s="39"/>
    </row>
    <row r="81" spans="1:6" ht="15" collapsed="1" x14ac:dyDescent="0.2">
      <c r="A81" s="20"/>
      <c r="B81" s="303"/>
      <c r="C81" s="143" t="s">
        <v>58</v>
      </c>
      <c r="D81" s="113"/>
      <c r="E81" s="51"/>
      <c r="F81" s="39"/>
    </row>
    <row r="82" spans="1:6" ht="24" x14ac:dyDescent="0.2">
      <c r="A82" s="20"/>
      <c r="B82" s="303"/>
      <c r="C82" s="20" t="s">
        <v>201</v>
      </c>
      <c r="D82" s="32" t="s">
        <v>60</v>
      </c>
      <c r="E82" s="235"/>
      <c r="F82" s="39"/>
    </row>
    <row r="83" spans="1:6" x14ac:dyDescent="0.2">
      <c r="A83" s="20"/>
      <c r="B83" s="153"/>
      <c r="C83" s="146"/>
      <c r="D83" s="40"/>
      <c r="E83" s="41"/>
      <c r="F83" s="42"/>
    </row>
  </sheetData>
  <mergeCells count="1">
    <mergeCell ref="B3:C3"/>
  </mergeCells>
  <dataValidations count="2">
    <dataValidation type="custom" allowBlank="1" showInputMessage="1" showErrorMessage="1" errorTitle="Pogrešan unos!" error="Dozvoljeno je upisati proj s do dvije decimale." sqref="E22 E70:E79 E82 E38:E41" xr:uid="{BE78673D-95D6-4D69-96D5-E7BBBF722C4F}">
      <formula1>E22=ROUND(E22,2)</formula1>
    </dataValidation>
    <dataValidation type="custom" allowBlank="1" showInputMessage="1" showErrorMessage="1" errorTitle="Pogrešan unos!" error="Dozvoljeno je upisati cijeli broj, bez decimalnih mjesta." sqref="E32:E35 E58:E67" xr:uid="{E1656F07-BA12-4CA4-B8E5-44F11A8F5953}">
      <formula1>E32=ROUND(E32,0)</formula1>
    </dataValidation>
  </dataValidations>
  <pageMargins left="0.75" right="0.75" top="1" bottom="1" header="0.51180555555555496" footer="0.51180555555555496"/>
  <pageSetup paperSize="9" scale="98" firstPageNumber="0" orientation="portrait" verticalDpi="300" r:id="rId1"/>
  <rowBreaks count="1" manualBreakCount="1">
    <brk id="42" min="1" max="4" man="1"/>
  </rowBreaks>
  <drawing r:id="rId2"/>
  <extLst>
    <ext xmlns:x14="http://schemas.microsoft.com/office/spreadsheetml/2009/9/main" uri="{78C0D931-6437-407d-A8EE-F0AAD7539E65}">
      <x14:conditionalFormattings>
        <x14:conditionalFormatting xmlns:xm="http://schemas.microsoft.com/office/excel/2006/main">
          <x14:cfRule type="expression" priority="1273" id="{11D9692B-FD3C-DF4D-B79A-F62C2CACC651}">
            <xm:f>'TŽV Podaci i rezultati '!#REF!='Referentni podaci'!$G$7</xm:f>
            <x14:dxf>
              <font>
                <color auto="1"/>
              </font>
              <fill>
                <patternFill>
                  <bgColor theme="1" tint="0.499984740745262"/>
                </patternFill>
              </fill>
            </x14:dxf>
          </x14:cfRule>
          <xm:sqref>E22:E23 E26:E29 E32:E35 E38:E41 E46:E55 E58:E67 E70:E79</xm:sqref>
        </x14:conditionalFormatting>
        <x14:conditionalFormatting xmlns:xm="http://schemas.microsoft.com/office/excel/2006/main">
          <x14:cfRule type="expression" priority="1280" id="{4934819C-9441-5246-A5BE-8CE487261090}">
            <xm:f>'TŽV Podaci i rezultati '!#REF!='Referentni podaci'!$G$15</xm:f>
            <x14:dxf>
              <font>
                <color auto="1"/>
              </font>
              <fill>
                <patternFill>
                  <bgColor theme="1" tint="0.499984740745262"/>
                </patternFill>
              </fill>
            </x14:dxf>
          </x14:cfRule>
          <xm:sqref>E27:E29 E32:E35 E38:E41</xm:sqref>
        </x14:conditionalFormatting>
        <x14:conditionalFormatting xmlns:xm="http://schemas.microsoft.com/office/excel/2006/main">
          <x14:cfRule type="expression" priority="1283" id="{512D6447-94C3-904A-B707-133F8078AF03}">
            <xm:f>'TŽV Podaci i rezultati '!#REF!='Referentni podaci'!$G$21</xm:f>
            <x14:dxf>
              <font>
                <color auto="1"/>
              </font>
              <fill>
                <patternFill>
                  <bgColor theme="1" tint="0.499984740745262"/>
                </patternFill>
              </fill>
            </x14:dxf>
          </x14:cfRule>
          <xm:sqref>E27:E29 E33:E35 E39:E41</xm:sqref>
        </x14:conditionalFormatting>
        <x14:conditionalFormatting xmlns:xm="http://schemas.microsoft.com/office/excel/2006/main">
          <x14:cfRule type="expression" priority="2" id="{F9EE72E2-E86C-420C-AB55-C92FEBF43DE5}">
            <xm:f>'TŽV Podaci i rezultati '!#REF!='Referentni podaci'!$G$15</xm:f>
            <x14:dxf>
              <font>
                <color auto="1"/>
              </font>
              <fill>
                <patternFill>
                  <bgColor theme="1" tint="0.499984740745262"/>
                </patternFill>
              </fill>
            </x14:dxf>
          </x14:cfRule>
          <xm:sqref>E58:E67</xm:sqref>
        </x14:conditionalFormatting>
        <x14:conditionalFormatting xmlns:xm="http://schemas.microsoft.com/office/excel/2006/main">
          <x14:cfRule type="expression" priority="1" id="{FF3D0F83-5A6B-458E-831A-240DEE39930B}">
            <xm:f>'TŽV Podaci i rezultati '!#REF!='Referentni podaci'!$G$7</xm:f>
            <x14:dxf>
              <font>
                <color auto="1"/>
              </font>
              <fill>
                <patternFill>
                  <bgColor theme="1" tint="0.499984740745262"/>
                </patternFill>
              </fill>
            </x14:dxf>
          </x14:cfRule>
          <xm:sqref>E82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X31"/>
  <sheetViews>
    <sheetView workbookViewId="0"/>
  </sheetViews>
  <sheetFormatPr defaultColWidth="10.875" defaultRowHeight="12.75" outlineLevelCol="1" x14ac:dyDescent="0.2"/>
  <cols>
    <col min="1" max="1" width="3.75" style="141" customWidth="1"/>
    <col min="2" max="2" width="3.125" style="141" customWidth="1"/>
    <col min="3" max="3" width="46.125" style="141" customWidth="1"/>
    <col min="4" max="4" width="4.125" style="141" customWidth="1"/>
    <col min="5" max="5" width="14.625" style="141" bestFit="1" customWidth="1"/>
    <col min="6" max="6" width="4.125" style="141" customWidth="1"/>
    <col min="7" max="7" width="12.875" style="141" hidden="1" customWidth="1"/>
    <col min="8" max="8" width="4.125" style="141" hidden="1" customWidth="1" outlineLevel="1"/>
    <col min="9" max="9" width="12.875" style="141" hidden="1" customWidth="1" outlineLevel="1"/>
    <col min="10" max="10" width="4.125" style="141" hidden="1" customWidth="1" outlineLevel="1"/>
    <col min="11" max="11" width="12.875" style="141" hidden="1" customWidth="1" outlineLevel="1"/>
    <col min="12" max="12" width="4.125" style="141" hidden="1" customWidth="1" outlineLevel="1"/>
    <col min="13" max="13" width="12.875" style="141" hidden="1" customWidth="1" outlineLevel="1"/>
    <col min="14" max="14" width="4.125" style="141" hidden="1" customWidth="1" outlineLevel="1"/>
    <col min="15" max="15" width="12.875" style="141" hidden="1" customWidth="1" outlineLevel="1"/>
    <col min="16" max="16" width="4.125" style="141" hidden="1" customWidth="1" outlineLevel="1"/>
    <col min="17" max="17" width="12.875" style="141" hidden="1" customWidth="1" outlineLevel="1"/>
    <col min="18" max="18" width="4.125" style="141" hidden="1" customWidth="1" outlineLevel="1"/>
    <col min="19" max="19" width="12.875" style="141" hidden="1" customWidth="1" outlineLevel="1"/>
    <col min="20" max="20" width="4.125" style="141" hidden="1" customWidth="1" outlineLevel="1"/>
    <col min="21" max="21" width="12.875" style="141" hidden="1" customWidth="1" outlineLevel="1"/>
    <col min="22" max="22" width="4.125" style="141" hidden="1" customWidth="1" outlineLevel="1"/>
    <col min="23" max="23" width="12.875" style="141" hidden="1" customWidth="1" outlineLevel="1"/>
    <col min="24" max="24" width="4.125" style="141" customWidth="1" collapsed="1"/>
    <col min="25" max="25" width="10.875" style="141"/>
    <col min="26" max="26" width="47.125" style="141" customWidth="1"/>
    <col min="27" max="16384" width="10.875" style="141"/>
  </cols>
  <sheetData>
    <row r="1" spans="2:24" s="4" customFormat="1" ht="45" customHeight="1" x14ac:dyDescent="0.2">
      <c r="B1" s="52" t="s">
        <v>156</v>
      </c>
      <c r="C1" s="57"/>
      <c r="D1" s="177"/>
    </row>
    <row r="3" spans="2:24" s="20" customFormat="1" ht="23.1" customHeight="1" x14ac:dyDescent="0.2">
      <c r="B3" s="43" t="s">
        <v>89</v>
      </c>
      <c r="C3" s="43" t="s">
        <v>157</v>
      </c>
      <c r="D3" s="44"/>
      <c r="E3" s="45"/>
      <c r="F3" s="45"/>
      <c r="G3" s="45"/>
      <c r="H3" s="45"/>
      <c r="I3" s="45"/>
      <c r="J3" s="45"/>
      <c r="K3" s="45"/>
      <c r="L3" s="45"/>
      <c r="M3" s="45"/>
      <c r="N3" s="45"/>
      <c r="O3" s="45"/>
      <c r="P3" s="45"/>
      <c r="Q3" s="45"/>
      <c r="R3" s="45"/>
      <c r="S3" s="45"/>
      <c r="T3" s="45"/>
      <c r="U3" s="45"/>
      <c r="V3" s="45"/>
      <c r="W3" s="45"/>
      <c r="X3" s="46"/>
    </row>
    <row r="4" spans="2:24" s="20" customFormat="1" ht="14.25" x14ac:dyDescent="0.2">
      <c r="B4" s="154"/>
      <c r="C4" s="21"/>
      <c r="D4" s="27"/>
      <c r="E4" s="22"/>
      <c r="F4" s="22"/>
      <c r="G4" s="22"/>
      <c r="H4" s="22"/>
      <c r="I4" s="22"/>
      <c r="J4" s="22"/>
      <c r="K4" s="22"/>
      <c r="L4" s="22"/>
      <c r="M4" s="22"/>
      <c r="N4" s="22"/>
      <c r="O4" s="22"/>
      <c r="P4" s="22"/>
      <c r="Q4" s="22"/>
      <c r="R4" s="22"/>
      <c r="S4" s="22"/>
      <c r="T4" s="22"/>
      <c r="U4" s="22"/>
      <c r="V4" s="22"/>
      <c r="W4" s="22"/>
      <c r="X4" s="47"/>
    </row>
    <row r="5" spans="2:24" s="31" customFormat="1" ht="15" x14ac:dyDescent="0.2">
      <c r="B5" s="165"/>
      <c r="C5" s="266" t="s">
        <v>39</v>
      </c>
      <c r="D5" s="267"/>
      <c r="E5" s="174" t="str">
        <f>Ponuda!E13</f>
        <v>A3 cb</v>
      </c>
      <c r="F5" s="268"/>
      <c r="G5" s="174" t="e">
        <f>Ponuda!#REF!</f>
        <v>#REF!</v>
      </c>
      <c r="H5" s="267"/>
      <c r="I5" s="174" t="e">
        <f>Ponuda!#REF!</f>
        <v>#REF!</v>
      </c>
      <c r="J5" s="268"/>
      <c r="K5" s="174" t="e">
        <f>Ponuda!#REF!</f>
        <v>#REF!</v>
      </c>
      <c r="L5" s="268"/>
      <c r="M5" s="174" t="e">
        <f>Ponuda!#REF!</f>
        <v>#REF!</v>
      </c>
      <c r="N5" s="268"/>
      <c r="O5" s="174" t="e">
        <f>Ponuda!#REF!</f>
        <v>#REF!</v>
      </c>
      <c r="P5" s="268"/>
      <c r="Q5" s="174" t="e">
        <f>Ponuda!#REF!</f>
        <v>#REF!</v>
      </c>
      <c r="R5" s="268"/>
      <c r="S5" s="174" t="e">
        <f>Ponuda!#REF!</f>
        <v>#REF!</v>
      </c>
      <c r="T5" s="268"/>
      <c r="U5" s="174" t="e">
        <f>Ponuda!#REF!</f>
        <v>#REF!</v>
      </c>
      <c r="V5" s="268"/>
      <c r="W5" s="174" t="e">
        <f>Ponuda!#REF!</f>
        <v>#REF!</v>
      </c>
      <c r="X5" s="166"/>
    </row>
    <row r="6" spans="2:24" s="31" customFormat="1" ht="15" x14ac:dyDescent="0.2">
      <c r="B6" s="165"/>
      <c r="C6" s="266" t="s">
        <v>70</v>
      </c>
      <c r="D6" s="267"/>
      <c r="E6" s="174">
        <f>Ponuda!E16</f>
        <v>0</v>
      </c>
      <c r="F6" s="268"/>
      <c r="G6" s="174" t="e">
        <f>Ponuda!#REF!</f>
        <v>#REF!</v>
      </c>
      <c r="H6" s="267"/>
      <c r="I6" s="174" t="e">
        <f>Ponuda!#REF!</f>
        <v>#REF!</v>
      </c>
      <c r="J6" s="268"/>
      <c r="K6" s="174" t="e">
        <f>Ponuda!#REF!</f>
        <v>#REF!</v>
      </c>
      <c r="L6" s="268"/>
      <c r="M6" s="174" t="e">
        <f>Ponuda!#REF!</f>
        <v>#REF!</v>
      </c>
      <c r="N6" s="268"/>
      <c r="O6" s="174" t="e">
        <f>Ponuda!#REF!</f>
        <v>#REF!</v>
      </c>
      <c r="P6" s="268"/>
      <c r="Q6" s="174" t="e">
        <f>Ponuda!#REF!</f>
        <v>#REF!</v>
      </c>
      <c r="R6" s="268"/>
      <c r="S6" s="174" t="e">
        <f>Ponuda!#REF!</f>
        <v>#REF!</v>
      </c>
      <c r="T6" s="268"/>
      <c r="U6" s="174" t="e">
        <f>Ponuda!#REF!</f>
        <v>#REF!</v>
      </c>
      <c r="V6" s="268"/>
      <c r="W6" s="174" t="e">
        <f>Ponuda!#REF!</f>
        <v>#REF!</v>
      </c>
      <c r="X6" s="166"/>
    </row>
    <row r="7" spans="2:24" s="20" customFormat="1" ht="15" x14ac:dyDescent="0.2">
      <c r="B7" s="155"/>
      <c r="C7" s="143" t="s">
        <v>251</v>
      </c>
      <c r="D7" s="27"/>
      <c r="E7" s="252">
        <f>'TŽV Podaci i rezultati '!E76</f>
        <v>0</v>
      </c>
      <c r="F7" s="22"/>
      <c r="G7" s="161" t="e">
        <f>'TŽV Podaci i rezultati '!#REF!+'TŽV Podaci i rezultati '!#REF!</f>
        <v>#REF!</v>
      </c>
      <c r="H7" s="22"/>
      <c r="I7" s="161" t="e">
        <f>'TŽV Podaci i rezultati '!#REF!+'TŽV Podaci i rezultati '!#REF!</f>
        <v>#REF!</v>
      </c>
      <c r="J7" s="22"/>
      <c r="K7" s="161" t="e">
        <f>'TŽV Podaci i rezultati '!#REF!+'TŽV Podaci i rezultati '!#REF!</f>
        <v>#REF!</v>
      </c>
      <c r="L7" s="22"/>
      <c r="M7" s="161" t="e">
        <f>'TŽV Podaci i rezultati '!#REF!+'TŽV Podaci i rezultati '!#REF!</f>
        <v>#REF!</v>
      </c>
      <c r="N7" s="22"/>
      <c r="O7" s="161" t="e">
        <f>'TŽV Podaci i rezultati '!#REF!+'TŽV Podaci i rezultati '!#REF!</f>
        <v>#REF!</v>
      </c>
      <c r="P7" s="22"/>
      <c r="Q7" s="161" t="e">
        <f>'TŽV Podaci i rezultati '!#REF!+'TŽV Podaci i rezultati '!#REF!</f>
        <v>#REF!</v>
      </c>
      <c r="R7" s="22"/>
      <c r="S7" s="161" t="e">
        <f>'TŽV Podaci i rezultati '!#REF!+'TŽV Podaci i rezultati '!#REF!</f>
        <v>#REF!</v>
      </c>
      <c r="T7" s="22"/>
      <c r="U7" s="161" t="e">
        <f>'TŽV Podaci i rezultati '!#REF!+'TŽV Podaci i rezultati '!#REF!</f>
        <v>#REF!</v>
      </c>
      <c r="V7" s="22"/>
      <c r="W7" s="161" t="e">
        <f>'TŽV Podaci i rezultati '!#REF!+'TŽV Podaci i rezultati '!#REF!</f>
        <v>#REF!</v>
      </c>
      <c r="X7" s="47"/>
    </row>
    <row r="8" spans="2:24" s="20" customFormat="1" ht="15" x14ac:dyDescent="0.2">
      <c r="B8" s="155"/>
      <c r="C8" s="143" t="s">
        <v>63</v>
      </c>
      <c r="D8" s="27"/>
      <c r="E8" s="252">
        <f>'TŽV Podaci i rezultati '!E77</f>
        <v>0</v>
      </c>
      <c r="F8" s="22"/>
      <c r="G8" s="161" t="e">
        <f>'TŽV Podaci i rezultati '!#REF!</f>
        <v>#REF!</v>
      </c>
      <c r="H8" s="22"/>
      <c r="I8" s="161" t="e">
        <f>'TŽV Podaci i rezultati '!#REF!</f>
        <v>#REF!</v>
      </c>
      <c r="J8" s="22"/>
      <c r="K8" s="161" t="e">
        <f>'TŽV Podaci i rezultati '!#REF!</f>
        <v>#REF!</v>
      </c>
      <c r="L8" s="22"/>
      <c r="M8" s="161" t="e">
        <f>'TŽV Podaci i rezultati '!#REF!</f>
        <v>#REF!</v>
      </c>
      <c r="N8" s="22"/>
      <c r="O8" s="161" t="e">
        <f>'TŽV Podaci i rezultati '!#REF!</f>
        <v>#REF!</v>
      </c>
      <c r="P8" s="22"/>
      <c r="Q8" s="161" t="e">
        <f>'TŽV Podaci i rezultati '!#REF!</f>
        <v>#REF!</v>
      </c>
      <c r="R8" s="22"/>
      <c r="S8" s="161" t="e">
        <f>'TŽV Podaci i rezultati '!#REF!</f>
        <v>#REF!</v>
      </c>
      <c r="T8" s="22"/>
      <c r="U8" s="161" t="e">
        <f>'TŽV Podaci i rezultati '!#REF!</f>
        <v>#REF!</v>
      </c>
      <c r="V8" s="22"/>
      <c r="W8" s="161" t="e">
        <f>'TŽV Podaci i rezultati '!#REF!</f>
        <v>#REF!</v>
      </c>
      <c r="X8" s="47"/>
    </row>
    <row r="9" spans="2:24" s="20" customFormat="1" ht="15" x14ac:dyDescent="0.2">
      <c r="B9" s="155"/>
      <c r="C9" s="216" t="s">
        <v>234</v>
      </c>
      <c r="D9" s="27"/>
      <c r="E9" s="252" t="e">
        <f>'TŽV Podaci i rezultati '!E78</f>
        <v>#DIV/0!</v>
      </c>
      <c r="F9" s="22"/>
      <c r="G9" s="161" t="e">
        <f>'TŽV Podaci i rezultati '!#REF!</f>
        <v>#REF!</v>
      </c>
      <c r="H9" s="22"/>
      <c r="I9" s="161" t="e">
        <f>'TŽV Podaci i rezultati '!#REF!</f>
        <v>#REF!</v>
      </c>
      <c r="J9" s="22"/>
      <c r="K9" s="161" t="e">
        <f>'TŽV Podaci i rezultati '!#REF!</f>
        <v>#REF!</v>
      </c>
      <c r="L9" s="22"/>
      <c r="M9" s="161" t="e">
        <f>'TŽV Podaci i rezultati '!#REF!</f>
        <v>#REF!</v>
      </c>
      <c r="N9" s="22"/>
      <c r="O9" s="161" t="e">
        <f>'TŽV Podaci i rezultati '!#REF!</f>
        <v>#REF!</v>
      </c>
      <c r="P9" s="22"/>
      <c r="Q9" s="161" t="e">
        <f>'TŽV Podaci i rezultati '!#REF!</f>
        <v>#REF!</v>
      </c>
      <c r="R9" s="22"/>
      <c r="S9" s="161" t="e">
        <f>'TŽV Podaci i rezultati '!#REF!</f>
        <v>#REF!</v>
      </c>
      <c r="T9" s="22"/>
      <c r="U9" s="161" t="e">
        <f>'TŽV Podaci i rezultati '!#REF!</f>
        <v>#REF!</v>
      </c>
      <c r="V9" s="22"/>
      <c r="W9" s="161" t="e">
        <f>'TŽV Podaci i rezultati '!#REF!</f>
        <v>#REF!</v>
      </c>
      <c r="X9" s="47"/>
    </row>
    <row r="10" spans="2:24" ht="14.25" x14ac:dyDescent="0.2">
      <c r="B10" s="154"/>
      <c r="C10" s="269" t="s">
        <v>159</v>
      </c>
      <c r="E10" s="252" t="e">
        <f>SUM(E7:E9)</f>
        <v>#DIV/0!</v>
      </c>
      <c r="G10" s="217" t="e">
        <f>SUM(G7:G9)</f>
        <v>#REF!</v>
      </c>
      <c r="I10" s="217" t="e">
        <f>SUM(I7:I9)</f>
        <v>#REF!</v>
      </c>
      <c r="K10" s="217" t="e">
        <f>SUM(K7:K9)</f>
        <v>#REF!</v>
      </c>
      <c r="M10" s="217" t="e">
        <f>SUM(M7:M9)</f>
        <v>#REF!</v>
      </c>
      <c r="O10" s="217" t="e">
        <f>SUM(O7:O9)</f>
        <v>#REF!</v>
      </c>
      <c r="Q10" s="217" t="e">
        <f>SUM(Q7:Q9)</f>
        <v>#REF!</v>
      </c>
      <c r="S10" s="169" t="e">
        <f>SUM(S7:S9)</f>
        <v>#REF!</v>
      </c>
      <c r="U10" s="169" t="e">
        <f>SUM(U7:U9)</f>
        <v>#REF!</v>
      </c>
      <c r="W10" s="169" t="e">
        <f>SUM(W7:W9)</f>
        <v>#REF!</v>
      </c>
      <c r="X10" s="47"/>
    </row>
    <row r="11" spans="2:24" ht="14.25" x14ac:dyDescent="0.2">
      <c r="B11" s="154"/>
      <c r="E11" s="270"/>
      <c r="G11" s="270"/>
      <c r="I11" s="270"/>
      <c r="K11" s="270"/>
      <c r="M11" s="270"/>
      <c r="O11" s="270"/>
      <c r="Q11" s="270"/>
      <c r="S11" s="270"/>
      <c r="U11" s="270"/>
      <c r="W11" s="270"/>
      <c r="X11" s="47"/>
    </row>
    <row r="12" spans="2:24" ht="14.25" x14ac:dyDescent="0.2">
      <c r="B12" s="154"/>
      <c r="X12" s="47"/>
    </row>
    <row r="13" spans="2:24" ht="14.25" x14ac:dyDescent="0.2">
      <c r="B13" s="154"/>
      <c r="X13" s="47"/>
    </row>
    <row r="14" spans="2:24" ht="14.25" x14ac:dyDescent="0.2">
      <c r="B14" s="154"/>
      <c r="X14" s="47"/>
    </row>
    <row r="15" spans="2:24" ht="14.25" x14ac:dyDescent="0.2">
      <c r="B15" s="154"/>
      <c r="X15" s="47"/>
    </row>
    <row r="16" spans="2:24" ht="14.25" x14ac:dyDescent="0.2">
      <c r="B16" s="154"/>
      <c r="X16" s="47"/>
    </row>
    <row r="17" spans="2:24" ht="14.25" x14ac:dyDescent="0.2">
      <c r="B17" s="154"/>
      <c r="X17" s="47"/>
    </row>
    <row r="18" spans="2:24" ht="14.25" x14ac:dyDescent="0.2">
      <c r="B18" s="154"/>
      <c r="X18" s="47"/>
    </row>
    <row r="19" spans="2:24" ht="14.25" x14ac:dyDescent="0.2">
      <c r="B19" s="154"/>
      <c r="X19" s="47"/>
    </row>
    <row r="20" spans="2:24" ht="14.25" x14ac:dyDescent="0.2">
      <c r="B20" s="154"/>
      <c r="X20" s="47"/>
    </row>
    <row r="21" spans="2:24" ht="14.25" x14ac:dyDescent="0.2">
      <c r="B21" s="154"/>
      <c r="X21" s="47"/>
    </row>
    <row r="22" spans="2:24" ht="14.25" x14ac:dyDescent="0.2">
      <c r="B22" s="154"/>
      <c r="X22" s="47"/>
    </row>
    <row r="23" spans="2:24" ht="14.25" x14ac:dyDescent="0.2">
      <c r="B23" s="154"/>
      <c r="X23" s="47"/>
    </row>
    <row r="24" spans="2:24" ht="14.25" x14ac:dyDescent="0.2">
      <c r="B24" s="154"/>
      <c r="X24" s="47"/>
    </row>
    <row r="25" spans="2:24" ht="14.25" x14ac:dyDescent="0.2">
      <c r="B25" s="154"/>
      <c r="X25" s="47"/>
    </row>
    <row r="26" spans="2:24" ht="14.25" x14ac:dyDescent="0.2">
      <c r="B26" s="154"/>
      <c r="X26" s="47"/>
    </row>
    <row r="27" spans="2:24" ht="14.25" x14ac:dyDescent="0.2">
      <c r="B27" s="154"/>
      <c r="X27" s="47"/>
    </row>
    <row r="28" spans="2:24" ht="14.25" x14ac:dyDescent="0.2">
      <c r="B28" s="154"/>
      <c r="X28" s="47"/>
    </row>
    <row r="29" spans="2:24" ht="14.25" x14ac:dyDescent="0.2">
      <c r="B29" s="154"/>
      <c r="X29" s="47"/>
    </row>
    <row r="30" spans="2:24" ht="14.25" x14ac:dyDescent="0.2">
      <c r="B30" s="154"/>
      <c r="X30" s="47"/>
    </row>
    <row r="31" spans="2:24" ht="14.25" x14ac:dyDescent="0.2">
      <c r="B31" s="162"/>
      <c r="C31" s="163"/>
      <c r="D31" s="163"/>
      <c r="E31" s="163"/>
      <c r="F31" s="163"/>
      <c r="G31" s="163"/>
      <c r="H31" s="163"/>
      <c r="I31" s="163"/>
      <c r="J31" s="163"/>
      <c r="K31" s="163"/>
      <c r="L31" s="163"/>
      <c r="M31" s="163"/>
      <c r="N31" s="163"/>
      <c r="O31" s="163"/>
      <c r="P31" s="163"/>
      <c r="Q31" s="163"/>
      <c r="R31" s="163"/>
      <c r="S31" s="163"/>
      <c r="T31" s="163"/>
      <c r="U31" s="163"/>
      <c r="V31" s="163"/>
      <c r="W31" s="163"/>
      <c r="X31" s="164"/>
    </row>
  </sheetData>
  <sheetProtection algorithmName="SHA-512" hashValue="pgQW5OfG2cehu28iqns6tV3y6UQlvtHoJpq28BNLM+tfaD04Yr89MMYihOqJ9MYrt0tw0VUFRuJ7XVW53Wyt8w==" saltValue="7sDce7z829g7JAep/WExuQ==" spinCount="100000" sheet="1" objects="1" scenarios="1"/>
  <pageMargins left="0.7" right="0.7" top="0.75" bottom="0.75" header="0.3" footer="0.3"/>
  <pageSetup paperSize="9" scale="8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69" id="{54A95BE0-5E05-6046-BA99-A8B2CD3EAD63}">
            <xm:f>S$10&lt;&gt;'TŽV Podaci i rezultati '!#REF!</xm:f>
            <x14:dxf>
              <font>
                <color rgb="FF9C0006"/>
              </font>
              <fill>
                <patternFill>
                  <bgColor rgb="FFFFC7CE"/>
                </patternFill>
              </fill>
            </x14:dxf>
          </x14:cfRule>
          <xm:sqref>S10 U10 W10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1D6D6-A3FE-4321-973C-7995EFC79DDA}">
  <dimension ref="A1:AMH53"/>
  <sheetViews>
    <sheetView zoomScaleNormal="100" workbookViewId="0">
      <selection activeCell="B16" sqref="B16"/>
    </sheetView>
  </sheetViews>
  <sheetFormatPr defaultColWidth="8.875" defaultRowHeight="14.25" x14ac:dyDescent="0.2"/>
  <cols>
    <col min="1" max="1" width="35.25" style="56" customWidth="1"/>
    <col min="2" max="2" width="77.5" style="56" customWidth="1"/>
    <col min="3" max="3" width="46.875" style="1" customWidth="1"/>
    <col min="4" max="1022" width="5.75" style="1" customWidth="1"/>
  </cols>
  <sheetData>
    <row r="1" spans="1:2" s="4" customFormat="1" ht="45" customHeight="1" x14ac:dyDescent="0.2">
      <c r="A1" s="52" t="s">
        <v>254</v>
      </c>
      <c r="B1" s="57"/>
    </row>
    <row r="2" spans="1:2" ht="32.450000000000003" customHeight="1" x14ac:dyDescent="0.2">
      <c r="A2" s="132"/>
    </row>
    <row r="3" spans="1:2" s="58" customFormat="1" ht="27" customHeight="1" x14ac:dyDescent="0.2">
      <c r="A3" s="59" t="s">
        <v>78</v>
      </c>
      <c r="B3" s="59" t="s">
        <v>79</v>
      </c>
    </row>
    <row r="4" spans="1:2" s="60" customFormat="1" ht="20.100000000000001" customHeight="1" x14ac:dyDescent="0.2">
      <c r="A4" s="61" t="s">
        <v>80</v>
      </c>
      <c r="B4" s="62"/>
    </row>
    <row r="5" spans="1:2" s="60" customFormat="1" ht="20.100000000000001" customHeight="1" x14ac:dyDescent="0.2">
      <c r="A5" s="63" t="s">
        <v>81</v>
      </c>
      <c r="B5" s="64"/>
    </row>
    <row r="6" spans="1:2" s="60" customFormat="1" ht="28.15" customHeight="1" x14ac:dyDescent="0.2">
      <c r="A6" s="175" t="s">
        <v>82</v>
      </c>
      <c r="B6" s="272" t="s">
        <v>238</v>
      </c>
    </row>
    <row r="7" spans="1:2" s="60" customFormat="1" ht="28.15" customHeight="1" x14ac:dyDescent="0.2">
      <c r="A7" s="175" t="s">
        <v>83</v>
      </c>
      <c r="B7" s="272" t="s">
        <v>222</v>
      </c>
    </row>
    <row r="8" spans="1:2" s="60" customFormat="1" ht="39" customHeight="1" x14ac:dyDescent="0.2">
      <c r="A8" s="175" t="s">
        <v>37</v>
      </c>
      <c r="B8" s="272" t="s">
        <v>217</v>
      </c>
    </row>
    <row r="9" spans="1:2" s="60" customFormat="1" ht="28.15" customHeight="1" x14ac:dyDescent="0.2">
      <c r="A9" s="175" t="s">
        <v>39</v>
      </c>
      <c r="B9" s="272" t="s">
        <v>224</v>
      </c>
    </row>
    <row r="10" spans="1:2" s="60" customFormat="1" ht="28.15" customHeight="1" x14ac:dyDescent="0.2">
      <c r="A10" s="175" t="s">
        <v>248</v>
      </c>
      <c r="B10" s="272" t="s">
        <v>225</v>
      </c>
    </row>
    <row r="11" spans="1:2" s="60" customFormat="1" ht="28.15" customHeight="1" x14ac:dyDescent="0.2">
      <c r="A11" s="143" t="s">
        <v>84</v>
      </c>
      <c r="B11" s="64"/>
    </row>
    <row r="12" spans="1:2" s="60" customFormat="1" ht="39" customHeight="1" x14ac:dyDescent="0.2">
      <c r="A12" s="175" t="s">
        <v>42</v>
      </c>
      <c r="B12" s="272" t="s">
        <v>252</v>
      </c>
    </row>
    <row r="13" spans="1:2" s="60" customFormat="1" ht="28.15" customHeight="1" x14ac:dyDescent="0.2">
      <c r="A13" s="175" t="s">
        <v>44</v>
      </c>
      <c r="B13" s="272" t="s">
        <v>216</v>
      </c>
    </row>
    <row r="14" spans="1:2" s="60" customFormat="1" ht="55.9" customHeight="1" x14ac:dyDescent="0.2">
      <c r="A14" s="175" t="s">
        <v>45</v>
      </c>
      <c r="B14" s="272" t="s">
        <v>218</v>
      </c>
    </row>
    <row r="15" spans="1:2" s="60" customFormat="1" ht="28.15" customHeight="1" x14ac:dyDescent="0.2">
      <c r="A15" s="143" t="s">
        <v>47</v>
      </c>
      <c r="B15" s="64"/>
    </row>
    <row r="16" spans="1:2" s="60" customFormat="1" ht="57" x14ac:dyDescent="0.2">
      <c r="A16" s="175" t="s">
        <v>48</v>
      </c>
      <c r="B16" s="272" t="s">
        <v>277</v>
      </c>
    </row>
    <row r="17" spans="1:2" s="60" customFormat="1" ht="28.15" customHeight="1" x14ac:dyDescent="0.2">
      <c r="A17" s="143" t="s">
        <v>195</v>
      </c>
      <c r="B17" s="64"/>
    </row>
    <row r="18" spans="1:2" s="60" customFormat="1" ht="54.6" customHeight="1" x14ac:dyDescent="0.2">
      <c r="A18" s="175" t="s">
        <v>85</v>
      </c>
      <c r="B18" s="272" t="s">
        <v>239</v>
      </c>
    </row>
    <row r="19" spans="1:2" s="60" customFormat="1" ht="28.15" customHeight="1" x14ac:dyDescent="0.2">
      <c r="A19" s="143" t="s">
        <v>261</v>
      </c>
      <c r="B19" s="64"/>
    </row>
    <row r="20" spans="1:2" s="60" customFormat="1" ht="43.5" x14ac:dyDescent="0.2">
      <c r="A20" s="175" t="s">
        <v>76</v>
      </c>
      <c r="B20" s="273" t="s">
        <v>226</v>
      </c>
    </row>
    <row r="21" spans="1:2" s="60" customFormat="1" ht="39" customHeight="1" x14ac:dyDescent="0.2">
      <c r="A21" s="175" t="s">
        <v>77</v>
      </c>
      <c r="B21" s="272" t="s">
        <v>219</v>
      </c>
    </row>
    <row r="22" spans="1:2" s="60" customFormat="1" ht="39" customHeight="1" x14ac:dyDescent="0.2">
      <c r="A22" s="175" t="s">
        <v>227</v>
      </c>
      <c r="B22" s="272" t="s">
        <v>240</v>
      </c>
    </row>
    <row r="23" spans="1:2" s="60" customFormat="1" ht="39" customHeight="1" x14ac:dyDescent="0.2">
      <c r="A23" s="175" t="s">
        <v>241</v>
      </c>
      <c r="B23" s="272" t="s">
        <v>276</v>
      </c>
    </row>
    <row r="24" spans="1:2" s="247" customFormat="1" ht="57" hidden="1" x14ac:dyDescent="0.2">
      <c r="A24" s="248" t="s">
        <v>187</v>
      </c>
      <c r="B24" s="249" t="s">
        <v>188</v>
      </c>
    </row>
    <row r="25" spans="1:2" s="60" customFormat="1" ht="128.25" hidden="1" x14ac:dyDescent="0.2">
      <c r="A25" s="250" t="s">
        <v>189</v>
      </c>
      <c r="B25" s="251" t="s">
        <v>190</v>
      </c>
    </row>
    <row r="26" spans="1:2" s="60" customFormat="1" x14ac:dyDescent="0.2">
      <c r="A26" s="64"/>
      <c r="B26" s="64"/>
    </row>
    <row r="27" spans="1:2" s="60" customFormat="1" ht="20.100000000000001" customHeight="1" x14ac:dyDescent="0.2">
      <c r="A27" s="65" t="s">
        <v>86</v>
      </c>
      <c r="B27" s="66"/>
    </row>
    <row r="28" spans="1:2" s="60" customFormat="1" ht="28.15" customHeight="1" x14ac:dyDescent="0.2">
      <c r="A28" s="143" t="s">
        <v>87</v>
      </c>
      <c r="B28" s="64"/>
    </row>
    <row r="29" spans="1:2" s="60" customFormat="1" ht="28.15" customHeight="1" x14ac:dyDescent="0.2">
      <c r="A29" s="175" t="s">
        <v>70</v>
      </c>
      <c r="B29" s="272" t="s">
        <v>223</v>
      </c>
    </row>
    <row r="30" spans="1:2" s="60" customFormat="1" ht="28.15" customHeight="1" x14ac:dyDescent="0.2">
      <c r="A30" s="143" t="s">
        <v>196</v>
      </c>
      <c r="B30" s="64"/>
    </row>
    <row r="31" spans="1:2" s="60" customFormat="1" ht="93.75" customHeight="1" x14ac:dyDescent="0.2">
      <c r="A31" s="175" t="s">
        <v>264</v>
      </c>
      <c r="B31" s="272" t="s">
        <v>268</v>
      </c>
    </row>
    <row r="32" spans="1:2" s="60" customFormat="1" ht="28.35" customHeight="1" x14ac:dyDescent="0.2">
      <c r="A32" s="175" t="s">
        <v>73</v>
      </c>
      <c r="B32" s="272" t="s">
        <v>88</v>
      </c>
    </row>
    <row r="33" spans="1:2" s="60" customFormat="1" ht="39" customHeight="1" x14ac:dyDescent="0.2">
      <c r="A33" s="175" t="s">
        <v>76</v>
      </c>
      <c r="B33" s="273" t="s">
        <v>215</v>
      </c>
    </row>
    <row r="34" spans="1:2" s="60" customFormat="1" ht="33.75" customHeight="1" x14ac:dyDescent="0.2">
      <c r="A34" s="175" t="s">
        <v>242</v>
      </c>
      <c r="B34" s="272" t="s">
        <v>214</v>
      </c>
    </row>
    <row r="35" spans="1:2" s="60" customFormat="1" ht="35.25" customHeight="1" x14ac:dyDescent="0.2">
      <c r="A35" s="175" t="s">
        <v>262</v>
      </c>
      <c r="B35" s="272" t="s">
        <v>263</v>
      </c>
    </row>
    <row r="36" spans="1:2" s="60" customFormat="1" ht="45.75" customHeight="1" x14ac:dyDescent="0.2">
      <c r="A36" s="175" t="s">
        <v>232</v>
      </c>
      <c r="B36" s="272" t="s">
        <v>272</v>
      </c>
    </row>
    <row r="37" spans="1:2" s="60" customFormat="1" ht="67.5" customHeight="1" x14ac:dyDescent="0.2">
      <c r="A37" s="175" t="s">
        <v>265</v>
      </c>
      <c r="B37" s="272" t="s">
        <v>269</v>
      </c>
    </row>
    <row r="38" spans="1:2" s="60" customFormat="1" ht="63" customHeight="1" x14ac:dyDescent="0.2">
      <c r="A38" s="175" t="s">
        <v>266</v>
      </c>
      <c r="B38" s="272" t="s">
        <v>270</v>
      </c>
    </row>
    <row r="39" spans="1:2" s="60" customFormat="1" ht="28.15" customHeight="1" x14ac:dyDescent="0.2">
      <c r="A39" s="143" t="s">
        <v>58</v>
      </c>
      <c r="B39" s="64"/>
    </row>
    <row r="40" spans="1:2" s="60" customFormat="1" ht="243" customHeight="1" x14ac:dyDescent="0.2">
      <c r="A40" s="175" t="s">
        <v>201</v>
      </c>
      <c r="B40" s="272" t="s">
        <v>211</v>
      </c>
    </row>
    <row r="41" spans="1:2" s="60" customFormat="1" x14ac:dyDescent="0.2">
      <c r="A41" s="64"/>
      <c r="B41" s="64"/>
    </row>
    <row r="42" spans="1:2" s="60" customFormat="1" ht="28.15" customHeight="1" x14ac:dyDescent="0.2">
      <c r="A42" s="43" t="s">
        <v>191</v>
      </c>
      <c r="B42" s="67"/>
    </row>
    <row r="43" spans="1:2" s="60" customFormat="1" ht="28.15" customHeight="1" x14ac:dyDescent="0.2">
      <c r="A43" s="274" t="s">
        <v>233</v>
      </c>
      <c r="B43" s="271" t="s">
        <v>243</v>
      </c>
    </row>
    <row r="44" spans="1:2" s="60" customFormat="1" ht="28.15" customHeight="1" x14ac:dyDescent="0.2">
      <c r="A44" s="274" t="s">
        <v>63</v>
      </c>
      <c r="B44" s="271" t="s">
        <v>273</v>
      </c>
    </row>
    <row r="45" spans="1:2" s="60" customFormat="1" ht="39" customHeight="1" x14ac:dyDescent="0.2">
      <c r="A45" s="274" t="s">
        <v>234</v>
      </c>
      <c r="B45" s="271" t="s">
        <v>244</v>
      </c>
    </row>
    <row r="46" spans="1:2" s="60" customFormat="1" ht="28.15" customHeight="1" x14ac:dyDescent="0.2">
      <c r="A46" s="274" t="s">
        <v>64</v>
      </c>
      <c r="B46" s="271" t="s">
        <v>213</v>
      </c>
    </row>
    <row r="47" spans="1:2" s="60" customFormat="1" ht="39" customHeight="1" x14ac:dyDescent="0.2">
      <c r="A47" s="274" t="s">
        <v>65</v>
      </c>
      <c r="B47" s="271" t="s">
        <v>212</v>
      </c>
    </row>
    <row r="48" spans="1:2" s="60" customFormat="1" ht="20.100000000000001" customHeight="1" x14ac:dyDescent="0.2">
      <c r="A48" s="43" t="s">
        <v>210</v>
      </c>
      <c r="B48" s="67"/>
    </row>
    <row r="49" spans="1:2" s="60" customFormat="1" ht="34.9" customHeight="1" x14ac:dyDescent="0.2">
      <c r="A49" s="274" t="s">
        <v>62</v>
      </c>
      <c r="B49" s="271" t="s">
        <v>245</v>
      </c>
    </row>
    <row r="50" spans="1:2" s="60" customFormat="1" ht="54" customHeight="1" x14ac:dyDescent="0.2">
      <c r="A50" s="274" t="s">
        <v>63</v>
      </c>
      <c r="B50" s="271" t="s">
        <v>246</v>
      </c>
    </row>
    <row r="51" spans="1:2" s="60" customFormat="1" ht="127.15" customHeight="1" x14ac:dyDescent="0.2">
      <c r="A51" s="274" t="s">
        <v>235</v>
      </c>
      <c r="B51" s="271" t="s">
        <v>253</v>
      </c>
    </row>
    <row r="52" spans="1:2" s="60" customFormat="1" ht="34.9" customHeight="1" x14ac:dyDescent="0.2">
      <c r="A52" s="274" t="s">
        <v>64</v>
      </c>
      <c r="B52" s="271" t="s">
        <v>236</v>
      </c>
    </row>
    <row r="53" spans="1:2" s="60" customFormat="1" ht="34.9" customHeight="1" x14ac:dyDescent="0.2">
      <c r="A53" s="274" t="s">
        <v>65</v>
      </c>
      <c r="B53" s="271" t="s">
        <v>247</v>
      </c>
    </row>
  </sheetData>
  <sheetProtection algorithmName="SHA-512" hashValue="J23QEWzh5iqMPErPwcSxFd+plAO6RB/IE3HH2YtCnjOB7GgAWFbnfsMbSwR/59Kf0I4JVERuftYuFQWZYOb5qQ==" saltValue="hxj2aDIceVcWORdWMoFvig==" spinCount="100000" sheet="1" objects="1" scenarios="1"/>
  <pageMargins left="0.7" right="0.7" top="0.75" bottom="0.75" header="0.51180555555555496" footer="0.51180555555555496"/>
  <pageSetup paperSize="8" firstPageNumber="0" orientation="portrait" verticalDpi="300" r:id="rId1"/>
  <rowBreaks count="3" manualBreakCount="3">
    <brk id="26" max="16383" man="1"/>
    <brk id="38" max="16383" man="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AMC35"/>
  <sheetViews>
    <sheetView zoomScaleNormal="100" workbookViewId="0"/>
  </sheetViews>
  <sheetFormatPr defaultColWidth="8.875" defaultRowHeight="14.25" x14ac:dyDescent="0.2"/>
  <cols>
    <col min="1" max="1" width="20.875" style="1" customWidth="1"/>
    <col min="2" max="2" width="14" style="1" customWidth="1"/>
    <col min="3" max="3" width="5.125" style="1" customWidth="1"/>
    <col min="4" max="4" width="19.75" style="1" customWidth="1"/>
    <col min="5" max="5" width="12.875" style="1" customWidth="1"/>
    <col min="6" max="6" width="5" style="1" customWidth="1"/>
    <col min="7" max="7" width="23.25" style="1" customWidth="1"/>
    <col min="8" max="8" width="5.125" style="1" customWidth="1"/>
    <col min="9" max="9" width="26.125" style="1" customWidth="1"/>
    <col min="10" max="1017" width="10.75" style="1" customWidth="1"/>
  </cols>
  <sheetData>
    <row r="1" spans="1:7" ht="45" customHeight="1" x14ac:dyDescent="0.2">
      <c r="A1" s="52" t="s">
        <v>160</v>
      </c>
      <c r="B1" s="51"/>
      <c r="C1" s="51"/>
      <c r="D1" s="53"/>
      <c r="E1" s="51"/>
      <c r="F1" s="51"/>
      <c r="G1" s="51"/>
    </row>
    <row r="2" spans="1:7" ht="59.1" customHeight="1" x14ac:dyDescent="0.2">
      <c r="A2" s="53"/>
      <c r="B2" s="51"/>
      <c r="C2" s="51"/>
      <c r="D2" s="53"/>
      <c r="E2" s="51"/>
      <c r="F2" s="51"/>
      <c r="G2" s="51"/>
    </row>
    <row r="3" spans="1:7" s="51" customFormat="1" ht="49.5" customHeight="1" x14ac:dyDescent="0.2">
      <c r="A3" s="118" t="s">
        <v>161</v>
      </c>
      <c r="B3" s="119"/>
      <c r="C3" s="68"/>
      <c r="D3" s="220" t="s">
        <v>164</v>
      </c>
      <c r="E3" s="207"/>
      <c r="F3" s="68"/>
      <c r="G3" s="125" t="s">
        <v>166</v>
      </c>
    </row>
    <row r="4" spans="1:7" ht="15.95" customHeight="1" x14ac:dyDescent="0.2">
      <c r="A4" s="120" t="s">
        <v>162</v>
      </c>
      <c r="B4" s="121" t="s">
        <v>163</v>
      </c>
      <c r="D4" s="208" t="s">
        <v>165</v>
      </c>
      <c r="E4" s="209" t="s">
        <v>90</v>
      </c>
      <c r="G4" s="125"/>
    </row>
    <row r="5" spans="1:7" ht="15" x14ac:dyDescent="0.2">
      <c r="A5" s="122" t="s">
        <v>170</v>
      </c>
      <c r="B5" s="123" t="str">
        <f>""</f>
        <v/>
      </c>
      <c r="D5" s="116"/>
      <c r="E5" s="115"/>
      <c r="G5" s="126" t="s">
        <v>170</v>
      </c>
    </row>
    <row r="6" spans="1:7" x14ac:dyDescent="0.2">
      <c r="A6" s="123" t="s">
        <v>91</v>
      </c>
      <c r="B6" s="121" t="s">
        <v>92</v>
      </c>
      <c r="D6" s="202" t="s">
        <v>91</v>
      </c>
      <c r="E6" s="203">
        <v>0.31959599999999999</v>
      </c>
      <c r="G6" s="171" t="s">
        <v>33</v>
      </c>
    </row>
    <row r="7" spans="1:7" x14ac:dyDescent="0.2">
      <c r="A7" s="123" t="s">
        <v>93</v>
      </c>
      <c r="B7" s="121" t="s">
        <v>92</v>
      </c>
      <c r="D7" s="202" t="s">
        <v>93</v>
      </c>
      <c r="E7" s="203">
        <v>0.240734</v>
      </c>
      <c r="G7" s="171"/>
    </row>
    <row r="8" spans="1:7" x14ac:dyDescent="0.2">
      <c r="A8" s="123" t="s">
        <v>94</v>
      </c>
      <c r="B8" s="121" t="s">
        <v>95</v>
      </c>
      <c r="D8" s="202" t="s">
        <v>94</v>
      </c>
      <c r="E8" s="203">
        <v>0.73860099999999995</v>
      </c>
    </row>
    <row r="9" spans="1:7" ht="15.75" x14ac:dyDescent="0.2">
      <c r="A9" s="123" t="s">
        <v>43</v>
      </c>
      <c r="B9" s="121" t="s">
        <v>92</v>
      </c>
      <c r="D9" s="202" t="s">
        <v>96</v>
      </c>
      <c r="E9" s="203">
        <v>0.51847799999999999</v>
      </c>
      <c r="G9" s="125" t="s">
        <v>167</v>
      </c>
    </row>
    <row r="10" spans="1:7" ht="15.75" x14ac:dyDescent="0.2">
      <c r="A10" s="123" t="s">
        <v>97</v>
      </c>
      <c r="B10" s="121" t="s">
        <v>92</v>
      </c>
      <c r="D10" s="202" t="s">
        <v>97</v>
      </c>
      <c r="E10" s="203">
        <v>0.87287000000000003</v>
      </c>
      <c r="G10" s="125"/>
    </row>
    <row r="11" spans="1:7" ht="15" x14ac:dyDescent="0.2">
      <c r="A11" s="123" t="s">
        <v>98</v>
      </c>
      <c r="B11" s="121" t="s">
        <v>99</v>
      </c>
      <c r="D11" s="202" t="s">
        <v>98</v>
      </c>
      <c r="E11" s="203">
        <v>0.70172800000000002</v>
      </c>
      <c r="G11" s="126" t="s">
        <v>170</v>
      </c>
    </row>
    <row r="12" spans="1:7" x14ac:dyDescent="0.2">
      <c r="A12" s="123" t="s">
        <v>100</v>
      </c>
      <c r="B12" s="121" t="s">
        <v>101</v>
      </c>
      <c r="D12" s="202" t="s">
        <v>100</v>
      </c>
      <c r="E12" s="203">
        <v>0.30386099999999999</v>
      </c>
      <c r="G12" s="171" t="s">
        <v>36</v>
      </c>
    </row>
    <row r="13" spans="1:7" x14ac:dyDescent="0.2">
      <c r="A13" s="123" t="s">
        <v>102</v>
      </c>
      <c r="B13" s="121" t="s">
        <v>92</v>
      </c>
      <c r="D13" s="202" t="s">
        <v>102</v>
      </c>
      <c r="E13" s="203">
        <v>1.2595799999999999</v>
      </c>
      <c r="G13" s="171" t="s">
        <v>103</v>
      </c>
    </row>
    <row r="14" spans="1:7" x14ac:dyDescent="0.2">
      <c r="A14" s="123" t="s">
        <v>104</v>
      </c>
      <c r="B14" s="121" t="s">
        <v>92</v>
      </c>
      <c r="D14" s="202" t="s">
        <v>104</v>
      </c>
      <c r="E14" s="203">
        <v>0.223638</v>
      </c>
      <c r="G14" s="171" t="s">
        <v>35</v>
      </c>
    </row>
    <row r="15" spans="1:7" x14ac:dyDescent="0.2">
      <c r="A15" s="123" t="s">
        <v>105</v>
      </c>
      <c r="B15" s="121" t="s">
        <v>92</v>
      </c>
      <c r="D15" s="202" t="s">
        <v>105</v>
      </c>
      <c r="E15" s="203">
        <v>9.3328700000000001E-2</v>
      </c>
      <c r="G15" s="171" t="s">
        <v>106</v>
      </c>
    </row>
    <row r="16" spans="1:7" x14ac:dyDescent="0.2">
      <c r="A16" s="123" t="s">
        <v>107</v>
      </c>
      <c r="B16" s="121" t="s">
        <v>92</v>
      </c>
      <c r="D16" s="202" t="s">
        <v>107</v>
      </c>
      <c r="E16" s="203">
        <v>0.59731400000000001</v>
      </c>
      <c r="G16" s="171"/>
    </row>
    <row r="17" spans="1:7" x14ac:dyDescent="0.2">
      <c r="A17" s="123" t="s">
        <v>108</v>
      </c>
      <c r="B17" s="121" t="s">
        <v>92</v>
      </c>
      <c r="D17" s="202" t="s">
        <v>108</v>
      </c>
      <c r="E17" s="203">
        <v>1.0277099999999999</v>
      </c>
    </row>
    <row r="18" spans="1:7" ht="15.75" x14ac:dyDescent="0.2">
      <c r="A18" s="123" t="s">
        <v>109</v>
      </c>
      <c r="B18" s="121" t="s">
        <v>110</v>
      </c>
      <c r="D18" s="202" t="s">
        <v>109</v>
      </c>
      <c r="E18" s="203">
        <v>0.464196</v>
      </c>
      <c r="G18" s="125" t="s">
        <v>168</v>
      </c>
    </row>
    <row r="19" spans="1:7" ht="15.75" x14ac:dyDescent="0.2">
      <c r="A19" s="123" t="s">
        <v>111</v>
      </c>
      <c r="B19" s="121" t="s">
        <v>92</v>
      </c>
      <c r="D19" s="202" t="s">
        <v>111</v>
      </c>
      <c r="E19" s="203">
        <v>0.59075299999999997</v>
      </c>
      <c r="G19" s="125"/>
    </row>
    <row r="20" spans="1:7" ht="15" x14ac:dyDescent="0.2">
      <c r="A20" s="123" t="s">
        <v>112</v>
      </c>
      <c r="B20" s="121" t="s">
        <v>92</v>
      </c>
      <c r="D20" s="202" t="s">
        <v>112</v>
      </c>
      <c r="E20" s="203">
        <v>0.48377999999999999</v>
      </c>
      <c r="G20" s="126" t="s">
        <v>170</v>
      </c>
    </row>
    <row r="21" spans="1:7" x14ac:dyDescent="0.2">
      <c r="A21" s="123" t="s">
        <v>113</v>
      </c>
      <c r="B21" s="121" t="s">
        <v>92</v>
      </c>
      <c r="D21" s="202" t="s">
        <v>113</v>
      </c>
      <c r="E21" s="203">
        <v>0.62026999999999999</v>
      </c>
      <c r="G21" s="171" t="s">
        <v>38</v>
      </c>
    </row>
    <row r="22" spans="1:7" x14ac:dyDescent="0.2">
      <c r="A22" s="123" t="s">
        <v>114</v>
      </c>
      <c r="B22" s="121" t="s">
        <v>92</v>
      </c>
      <c r="D22" s="202" t="s">
        <v>114</v>
      </c>
      <c r="E22" s="203">
        <v>0.61447300000000005</v>
      </c>
      <c r="G22" s="171" t="s">
        <v>115</v>
      </c>
    </row>
    <row r="23" spans="1:7" x14ac:dyDescent="0.2">
      <c r="A23" s="123" t="s">
        <v>116</v>
      </c>
      <c r="B23" s="121" t="s">
        <v>92</v>
      </c>
      <c r="D23" s="202" t="s">
        <v>116</v>
      </c>
      <c r="E23" s="203">
        <v>0.53059900000000004</v>
      </c>
      <c r="G23" s="171"/>
    </row>
    <row r="24" spans="1:7" x14ac:dyDescent="0.2">
      <c r="A24" s="123" t="s">
        <v>117</v>
      </c>
      <c r="B24" s="121" t="s">
        <v>92</v>
      </c>
      <c r="D24" s="202" t="s">
        <v>117</v>
      </c>
      <c r="E24" s="203">
        <v>1.1279300000000001</v>
      </c>
    </row>
    <row r="25" spans="1:7" x14ac:dyDescent="0.2">
      <c r="A25" s="123" t="s">
        <v>118</v>
      </c>
      <c r="B25" s="121" t="s">
        <v>92</v>
      </c>
      <c r="D25" s="202" t="s">
        <v>118</v>
      </c>
      <c r="E25" s="203">
        <v>0.50785899999999995</v>
      </c>
    </row>
    <row r="26" spans="1:7" x14ac:dyDescent="0.2">
      <c r="A26" s="123" t="s">
        <v>119</v>
      </c>
      <c r="B26" s="121" t="s">
        <v>120</v>
      </c>
      <c r="D26" s="202" t="s">
        <v>119</v>
      </c>
      <c r="E26" s="203">
        <v>1.0022899999999999</v>
      </c>
    </row>
    <row r="27" spans="1:7" x14ac:dyDescent="0.2">
      <c r="A27" s="123" t="s">
        <v>121</v>
      </c>
      <c r="B27" s="121" t="s">
        <v>92</v>
      </c>
      <c r="D27" s="202" t="s">
        <v>121</v>
      </c>
      <c r="E27" s="203">
        <v>0.48464400000000002</v>
      </c>
    </row>
    <row r="28" spans="1:7" x14ac:dyDescent="0.2">
      <c r="A28" s="123" t="s">
        <v>122</v>
      </c>
      <c r="B28" s="121" t="s">
        <v>123</v>
      </c>
      <c r="D28" s="202" t="s">
        <v>122</v>
      </c>
      <c r="E28" s="203">
        <v>0.58941200000000005</v>
      </c>
    </row>
    <row r="29" spans="1:7" x14ac:dyDescent="0.2">
      <c r="A29" s="123" t="s">
        <v>124</v>
      </c>
      <c r="B29" s="121" t="s">
        <v>92</v>
      </c>
      <c r="D29" s="202" t="s">
        <v>124</v>
      </c>
      <c r="E29" s="203">
        <v>0.463314</v>
      </c>
    </row>
    <row r="30" spans="1:7" x14ac:dyDescent="0.2">
      <c r="A30" s="123" t="s">
        <v>125</v>
      </c>
      <c r="B30" s="121" t="s">
        <v>92</v>
      </c>
      <c r="D30" s="202" t="s">
        <v>125</v>
      </c>
      <c r="E30" s="203">
        <v>0.43709700000000001</v>
      </c>
    </row>
    <row r="31" spans="1:7" x14ac:dyDescent="0.2">
      <c r="A31" s="123" t="s">
        <v>126</v>
      </c>
      <c r="B31" s="121" t="s">
        <v>92</v>
      </c>
      <c r="D31" s="202" t="s">
        <v>126</v>
      </c>
      <c r="E31" s="203">
        <v>0.41000199999999998</v>
      </c>
    </row>
    <row r="32" spans="1:7" x14ac:dyDescent="0.2">
      <c r="A32" s="123" t="s">
        <v>127</v>
      </c>
      <c r="B32" s="121" t="s">
        <v>128</v>
      </c>
      <c r="D32" s="202" t="s">
        <v>127</v>
      </c>
      <c r="E32" s="203">
        <v>4.1712100000000002E-2</v>
      </c>
    </row>
    <row r="33" spans="1:5" x14ac:dyDescent="0.2">
      <c r="A33" s="123" t="s">
        <v>129</v>
      </c>
      <c r="B33" s="121" t="s">
        <v>130</v>
      </c>
      <c r="D33" s="202" t="s">
        <v>129</v>
      </c>
      <c r="E33" s="203">
        <v>0.55086800000000002</v>
      </c>
    </row>
    <row r="34" spans="1:5" x14ac:dyDescent="0.2">
      <c r="A34" s="124"/>
      <c r="B34" s="124"/>
      <c r="D34" s="117"/>
      <c r="E34" s="117"/>
    </row>
    <row r="35" spans="1:5" ht="145.5" customHeight="1" x14ac:dyDescent="0.2">
      <c r="D35" s="326" t="s">
        <v>169</v>
      </c>
      <c r="E35" s="327"/>
    </row>
  </sheetData>
  <sheetProtection algorithmName="SHA-512" hashValue="VNJ+yrrbaILHqc+5oKZ1o7c6YGMoO/UX2CZvYPbYSZLPWw8X4axJ3pj6VHn3rejanFhVepBh0C/p0shI1gRglw==" saltValue="Cw5t1LHrBMot3gkKrnmb0A==" spinCount="100000" sheet="1" objects="1" scenarios="1"/>
  <mergeCells count="1">
    <mergeCell ref="D35:E35"/>
  </mergeCells>
  <pageMargins left="0.75" right="0.75" top="1" bottom="1" header="0.51180555555555496" footer="0.51180555555555496"/>
  <pageSetup paperSize="9" scale="98" firstPageNumber="0" orientation="landscape" horizontalDpi="300" verticalDpi="300" r:id="rId1"/>
  <rowBreaks count="1" manualBreakCount="1">
    <brk id="23"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MG53"/>
  <sheetViews>
    <sheetView topLeftCell="A2" zoomScaleNormal="100" workbookViewId="0">
      <selection activeCell="C23" sqref="C23"/>
    </sheetView>
  </sheetViews>
  <sheetFormatPr defaultColWidth="8.875" defaultRowHeight="14.25" x14ac:dyDescent="0.2"/>
  <cols>
    <col min="1" max="1" width="46.125" style="69" customWidth="1"/>
    <col min="2" max="2" width="13.75" style="69" customWidth="1"/>
    <col min="3" max="3" width="15.75" style="69" customWidth="1"/>
    <col min="4" max="4" width="15.75" style="69" hidden="1" customWidth="1"/>
    <col min="5" max="5" width="4.875" style="69" hidden="1" customWidth="1"/>
    <col min="6" max="6" width="15.75" style="69" hidden="1" customWidth="1"/>
    <col min="7" max="7" width="4.875" style="69" hidden="1" customWidth="1"/>
    <col min="8" max="8" width="15.75" style="69" hidden="1" customWidth="1"/>
    <col min="9" max="9" width="4.875" style="69" hidden="1" customWidth="1"/>
    <col min="10" max="10" width="15.75" style="69" hidden="1" customWidth="1"/>
    <col min="11" max="11" width="4.875" style="69" hidden="1" customWidth="1"/>
    <col min="12" max="12" width="15.75" style="69" hidden="1" customWidth="1"/>
    <col min="13" max="13" width="4.875" style="69" hidden="1" customWidth="1"/>
    <col min="14" max="14" width="15.75" style="69" hidden="1" customWidth="1"/>
    <col min="15" max="15" width="4.875" style="69" hidden="1" customWidth="1"/>
    <col min="16" max="16" width="15.75" style="69" hidden="1" customWidth="1"/>
    <col min="17" max="17" width="4.875" style="69" hidden="1" customWidth="1"/>
    <col min="18" max="18" width="15.75" style="69" hidden="1" customWidth="1"/>
    <col min="19" max="19" width="4.875" style="69" hidden="1" customWidth="1"/>
    <col min="20" max="20" width="2.875" style="69" hidden="1" customWidth="1"/>
    <col min="21" max="1021" width="10.75" style="1" customWidth="1"/>
  </cols>
  <sheetData>
    <row r="1" spans="1:1021" s="51" customFormat="1" ht="45" customHeight="1" x14ac:dyDescent="0.2">
      <c r="A1" s="52" t="s">
        <v>177</v>
      </c>
      <c r="B1" s="52"/>
      <c r="C1" s="53"/>
      <c r="D1" s="53"/>
      <c r="E1" s="70"/>
      <c r="F1" s="53"/>
      <c r="G1" s="70"/>
      <c r="H1" s="53"/>
      <c r="I1" s="70"/>
      <c r="J1" s="53"/>
      <c r="K1" s="70"/>
      <c r="L1" s="53"/>
      <c r="M1" s="70"/>
      <c r="N1" s="53"/>
      <c r="O1" s="70"/>
      <c r="P1" s="53"/>
      <c r="Q1" s="70"/>
      <c r="R1" s="53"/>
      <c r="S1" s="70"/>
      <c r="T1" s="53"/>
    </row>
    <row r="2" spans="1:1021" ht="48.95" customHeight="1" x14ac:dyDescent="0.2">
      <c r="A2" s="53"/>
      <c r="B2" s="51"/>
      <c r="C2" s="51"/>
      <c r="D2" s="51"/>
      <c r="E2" s="51"/>
      <c r="F2" s="51"/>
      <c r="G2" s="51"/>
      <c r="H2" s="51"/>
      <c r="I2" s="51"/>
      <c r="J2" s="51"/>
      <c r="K2" s="51"/>
      <c r="L2" s="51"/>
      <c r="M2" s="51"/>
      <c r="N2" s="51"/>
      <c r="O2" s="51"/>
      <c r="P2" s="51"/>
      <c r="Q2" s="51"/>
      <c r="R2" s="51"/>
      <c r="S2" s="51"/>
      <c r="T2" s="51"/>
    </row>
    <row r="3" spans="1:1021" ht="19.5" x14ac:dyDescent="0.2">
      <c r="A3" s="71" t="s">
        <v>131</v>
      </c>
      <c r="B3" s="71"/>
      <c r="C3" s="72"/>
      <c r="D3" s="133"/>
      <c r="E3" s="133"/>
      <c r="F3" s="133"/>
      <c r="G3" s="134"/>
      <c r="H3" s="133"/>
      <c r="I3" s="134"/>
      <c r="J3" s="133"/>
      <c r="K3" s="134"/>
      <c r="L3" s="133"/>
      <c r="M3" s="134"/>
      <c r="N3" s="133"/>
      <c r="O3" s="134"/>
      <c r="P3" s="133"/>
      <c r="Q3" s="134"/>
      <c r="R3" s="133"/>
      <c r="S3" s="134"/>
      <c r="T3" s="133"/>
    </row>
    <row r="4" spans="1:1021" x14ac:dyDescent="0.2">
      <c r="A4" s="74"/>
      <c r="B4" s="74"/>
      <c r="C4" s="74"/>
      <c r="D4" s="135"/>
      <c r="E4" s="135"/>
      <c r="F4" s="135"/>
      <c r="G4" s="135"/>
      <c r="H4" s="135"/>
      <c r="I4" s="135"/>
      <c r="J4" s="135"/>
      <c r="K4" s="135"/>
      <c r="L4" s="135"/>
      <c r="M4" s="135"/>
      <c r="N4" s="135"/>
      <c r="O4" s="135"/>
      <c r="P4" s="135"/>
      <c r="Q4" s="135"/>
      <c r="R4" s="135"/>
      <c r="S4" s="135"/>
      <c r="T4" s="135"/>
    </row>
    <row r="5" spans="1:1021" s="75" customFormat="1" x14ac:dyDescent="0.2">
      <c r="A5" s="219" t="s">
        <v>150</v>
      </c>
      <c r="B5" s="76"/>
      <c r="C5" s="77">
        <f>'TŽV Podaci i rezultati '!E15</f>
        <v>4</v>
      </c>
      <c r="D5" s="136"/>
      <c r="E5" s="136"/>
      <c r="F5" s="136"/>
      <c r="G5" s="136"/>
      <c r="H5" s="136"/>
      <c r="I5" s="136"/>
      <c r="J5" s="136"/>
      <c r="K5" s="136"/>
      <c r="L5" s="136"/>
      <c r="M5" s="136"/>
      <c r="N5" s="136"/>
      <c r="O5" s="136"/>
      <c r="P5" s="136"/>
      <c r="Q5" s="136"/>
      <c r="R5" s="136"/>
      <c r="S5" s="136"/>
      <c r="T5" s="136"/>
    </row>
    <row r="6" spans="1:1021" x14ac:dyDescent="0.2">
      <c r="A6" s="219" t="s">
        <v>151</v>
      </c>
      <c r="B6" s="73"/>
      <c r="C6" s="77">
        <f>'TŽV Podaci i rezultati '!E15</f>
        <v>4</v>
      </c>
      <c r="D6" s="137"/>
      <c r="E6" s="137"/>
      <c r="F6" s="137"/>
      <c r="G6" s="137"/>
      <c r="H6" s="137"/>
      <c r="I6" s="137"/>
      <c r="J6" s="137"/>
      <c r="K6" s="137"/>
      <c r="L6" s="137"/>
      <c r="M6" s="137"/>
      <c r="N6" s="137"/>
      <c r="O6" s="137"/>
      <c r="P6" s="137"/>
      <c r="Q6" s="137"/>
      <c r="R6" s="137"/>
      <c r="S6" s="137"/>
      <c r="T6" s="137"/>
    </row>
    <row r="7" spans="1:1021" s="78" customFormat="1" ht="12.75" x14ac:dyDescent="0.2">
      <c r="A7" s="74"/>
      <c r="B7" s="74"/>
      <c r="C7" s="74"/>
      <c r="D7" s="135"/>
      <c r="E7" s="135"/>
      <c r="F7" s="135"/>
      <c r="G7" s="135"/>
      <c r="H7" s="135"/>
      <c r="I7" s="135"/>
      <c r="J7" s="135"/>
      <c r="K7" s="135"/>
      <c r="L7" s="135"/>
      <c r="M7" s="135"/>
      <c r="N7" s="135"/>
      <c r="O7" s="135"/>
      <c r="P7" s="135"/>
      <c r="Q7" s="135"/>
      <c r="R7" s="135"/>
      <c r="S7" s="135"/>
      <c r="T7" s="135"/>
    </row>
    <row r="9" spans="1:1021" ht="19.5" x14ac:dyDescent="0.2">
      <c r="A9" s="79" t="s">
        <v>152</v>
      </c>
      <c r="B9" s="79"/>
      <c r="C9" s="80"/>
      <c r="D9" s="80"/>
      <c r="E9" s="80"/>
      <c r="F9" s="80"/>
      <c r="G9" s="80"/>
      <c r="H9" s="80"/>
      <c r="I9" s="80"/>
      <c r="J9" s="80"/>
      <c r="K9" s="80"/>
      <c r="L9" s="80"/>
      <c r="M9" s="80"/>
      <c r="N9" s="80"/>
      <c r="O9" s="80"/>
      <c r="P9" s="80"/>
      <c r="Q9" s="80"/>
      <c r="R9" s="80"/>
      <c r="S9" s="80"/>
      <c r="T9" s="80"/>
    </row>
    <row r="10" spans="1:1021" x14ac:dyDescent="0.2">
      <c r="A10" s="80"/>
      <c r="B10" s="80"/>
      <c r="C10" s="81"/>
      <c r="D10" s="81"/>
      <c r="E10" s="81"/>
      <c r="F10" s="81"/>
      <c r="G10" s="81"/>
      <c r="H10" s="81"/>
      <c r="I10" s="81"/>
      <c r="J10" s="81"/>
      <c r="K10" s="81"/>
      <c r="L10" s="81"/>
      <c r="M10" s="81"/>
      <c r="N10" s="81"/>
      <c r="O10" s="81"/>
      <c r="P10" s="81"/>
      <c r="Q10" s="81"/>
      <c r="R10" s="81"/>
      <c r="S10" s="81"/>
      <c r="T10" s="81"/>
    </row>
    <row r="11" spans="1:1021" s="168" customFormat="1" ht="15" x14ac:dyDescent="0.2">
      <c r="A11" s="178"/>
      <c r="B11" s="80"/>
      <c r="C11" s="82" t="str">
        <f>'TŽV Podaci i rezultati '!E$9</f>
        <v>A3 cb</v>
      </c>
      <c r="D11" s="82" t="e">
        <f>'TŽV Podaci i rezultati '!#REF!</f>
        <v>#REF!</v>
      </c>
      <c r="E11" s="82"/>
      <c r="F11" s="82" t="e">
        <f>'TŽV Podaci i rezultati '!#REF!</f>
        <v>#REF!</v>
      </c>
      <c r="G11" s="82"/>
      <c r="H11" s="82" t="e">
        <f>'TŽV Podaci i rezultati '!#REF!</f>
        <v>#REF!</v>
      </c>
      <c r="I11" s="82"/>
      <c r="J11" s="82" t="e">
        <f>'TŽV Podaci i rezultati '!#REF!</f>
        <v>#REF!</v>
      </c>
      <c r="K11" s="82"/>
      <c r="L11" s="82" t="e">
        <f>'TŽV Podaci i rezultati '!#REF!</f>
        <v>#REF!</v>
      </c>
      <c r="M11" s="82"/>
      <c r="N11" s="82" t="e">
        <f>'TŽV Podaci i rezultati '!#REF!</f>
        <v>#REF!</v>
      </c>
      <c r="O11" s="82"/>
      <c r="P11" s="82" t="e">
        <f>'TŽV Podaci i rezultati '!#REF!</f>
        <v>#REF!</v>
      </c>
      <c r="Q11" s="82"/>
      <c r="R11" s="82" t="e">
        <f>'TŽV Podaci i rezultati '!#REF!</f>
        <v>#REF!</v>
      </c>
      <c r="S11" s="82"/>
      <c r="T11" s="82" t="e">
        <f>'TŽV Podaci i rezultati '!#REF!</f>
        <v>#REF!</v>
      </c>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row>
    <row r="12" spans="1:1021" ht="30" customHeight="1" x14ac:dyDescent="0.2">
      <c r="A12" s="178" t="s">
        <v>132</v>
      </c>
      <c r="B12" s="218" t="s">
        <v>153</v>
      </c>
      <c r="C12" s="83">
        <f>'TŽV Podaci i rezultati '!E71*52</f>
        <v>0</v>
      </c>
      <c r="D12" s="83" t="e">
        <f>'TŽV Podaci i rezultati '!#REF!*52</f>
        <v>#REF!</v>
      </c>
      <c r="E12" s="83"/>
      <c r="F12" s="83" t="e">
        <f>'TŽV Podaci i rezultati '!#REF!*52</f>
        <v>#REF!</v>
      </c>
      <c r="G12" s="83"/>
      <c r="H12" s="83" t="e">
        <f>'TŽV Podaci i rezultati '!#REF!*52</f>
        <v>#REF!</v>
      </c>
      <c r="I12" s="83"/>
      <c r="J12" s="83" t="e">
        <f>'TŽV Podaci i rezultati '!#REF!*52</f>
        <v>#REF!</v>
      </c>
      <c r="K12" s="83"/>
      <c r="L12" s="83" t="e">
        <f>'TŽV Podaci i rezultati '!#REF!*52</f>
        <v>#REF!</v>
      </c>
      <c r="M12" s="83"/>
      <c r="N12" s="83" t="e">
        <f>'TŽV Podaci i rezultati '!#REF!*52</f>
        <v>#REF!</v>
      </c>
      <c r="O12" s="83"/>
      <c r="P12" s="83" t="e">
        <f>'TŽV Podaci i rezultati '!#REF!*52</f>
        <v>#REF!</v>
      </c>
      <c r="Q12" s="83"/>
      <c r="R12" s="83" t="e">
        <f>'TŽV Podaci i rezultati '!#REF!*52</f>
        <v>#REF!</v>
      </c>
      <c r="S12" s="83"/>
      <c r="T12" s="83" t="e">
        <f>'TŽV Podaci i rezultati '!#REF!*52</f>
        <v>#REF!</v>
      </c>
    </row>
    <row r="13" spans="1:1021" ht="30" customHeight="1" x14ac:dyDescent="0.2">
      <c r="A13" s="178" t="s">
        <v>133</v>
      </c>
      <c r="B13" s="218" t="str">
        <f>'TŽV Podaci i rezultati '!E$14&amp;"/u godini po komadu"</f>
        <v>EUR/u godini po komadu</v>
      </c>
      <c r="C13" s="83">
        <f>C12*'TŽV Podaci i rezultati '!E19</f>
        <v>0</v>
      </c>
      <c r="D13" s="83" t="e">
        <f>D12*'TŽV Podaci i rezultati '!#REF!</f>
        <v>#REF!</v>
      </c>
      <c r="E13" s="83"/>
      <c r="F13" s="83" t="e">
        <f>F12*'TŽV Podaci i rezultati '!#REF!</f>
        <v>#REF!</v>
      </c>
      <c r="G13" s="83"/>
      <c r="H13" s="83" t="e">
        <f>H12*'TŽV Podaci i rezultati '!#REF!</f>
        <v>#REF!</v>
      </c>
      <c r="I13" s="83"/>
      <c r="J13" s="83" t="e">
        <f>J12*'TŽV Podaci i rezultati '!#REF!</f>
        <v>#REF!</v>
      </c>
      <c r="K13" s="83"/>
      <c r="L13" s="83" t="e">
        <f>L12*'TŽV Podaci i rezultati '!#REF!</f>
        <v>#REF!</v>
      </c>
      <c r="M13" s="83"/>
      <c r="N13" s="83" t="e">
        <f>N12*'TŽV Podaci i rezultati '!#REF!</f>
        <v>#REF!</v>
      </c>
      <c r="O13" s="83"/>
      <c r="P13" s="83" t="e">
        <f>P12*'TŽV Podaci i rezultati '!#REF!</f>
        <v>#REF!</v>
      </c>
      <c r="Q13" s="83"/>
      <c r="R13" s="83" t="e">
        <f>R12*'TŽV Podaci i rezultati '!#REF!</f>
        <v>#REF!</v>
      </c>
      <c r="S13" s="83"/>
      <c r="T13" s="83" t="e">
        <f>T12*'TŽV Podaci i rezultati '!#REF!</f>
        <v>#REF!</v>
      </c>
    </row>
    <row r="14" spans="1:1021" s="78" customFormat="1" ht="30" customHeight="1" x14ac:dyDescent="0.2">
      <c r="A14" s="179" t="s">
        <v>134</v>
      </c>
      <c r="B14" s="80" t="str">
        <f>'TŽV Podaci i rezultati '!E$14&amp;"/po komadu"</f>
        <v>EUR/po komadu</v>
      </c>
      <c r="C14" s="83">
        <f>C13*$C$6</f>
        <v>0</v>
      </c>
      <c r="D14" s="83" t="e">
        <f>D13*$C$6</f>
        <v>#REF!</v>
      </c>
      <c r="E14" s="83"/>
      <c r="F14" s="83" t="e">
        <f>F13*$C$6</f>
        <v>#REF!</v>
      </c>
      <c r="G14" s="83"/>
      <c r="H14" s="83" t="e">
        <f>H13*$C$6</f>
        <v>#REF!</v>
      </c>
      <c r="I14" s="83"/>
      <c r="J14" s="83" t="e">
        <f>J13*$C$6</f>
        <v>#REF!</v>
      </c>
      <c r="K14" s="83"/>
      <c r="L14" s="83" t="e">
        <f>L13*$C$6</f>
        <v>#REF!</v>
      </c>
      <c r="M14" s="83"/>
      <c r="N14" s="83" t="e">
        <f>N13*$C$6</f>
        <v>#REF!</v>
      </c>
      <c r="O14" s="83"/>
      <c r="P14" s="83" t="e">
        <f>P13*$C$6</f>
        <v>#REF!</v>
      </c>
      <c r="Q14" s="83"/>
      <c r="R14" s="83" t="e">
        <f>R13*$C$6</f>
        <v>#REF!</v>
      </c>
      <c r="S14" s="83"/>
      <c r="T14" s="83" t="e">
        <f>T13*$C$6</f>
        <v>#REF!</v>
      </c>
    </row>
    <row r="15" spans="1:1021" s="78" customFormat="1" x14ac:dyDescent="0.2">
      <c r="A15" s="127"/>
      <c r="B15" s="80"/>
      <c r="C15" s="80"/>
      <c r="D15" s="80"/>
      <c r="E15" s="80"/>
      <c r="F15" s="80"/>
      <c r="G15" s="80"/>
      <c r="H15" s="80"/>
      <c r="I15" s="80"/>
      <c r="J15" s="80"/>
      <c r="K15" s="80"/>
      <c r="L15" s="80"/>
      <c r="M15" s="80"/>
      <c r="N15" s="80"/>
      <c r="O15" s="80"/>
      <c r="P15" s="80"/>
      <c r="Q15" s="80"/>
      <c r="R15" s="80"/>
      <c r="S15" s="80"/>
      <c r="T15" s="80"/>
    </row>
    <row r="16" spans="1:1021" x14ac:dyDescent="0.2">
      <c r="C16" s="200"/>
    </row>
    <row r="17" spans="1:20" s="78" customFormat="1" ht="19.5" x14ac:dyDescent="0.2">
      <c r="A17" s="84" t="s">
        <v>257</v>
      </c>
      <c r="B17" s="84"/>
      <c r="C17" s="201"/>
      <c r="D17" s="85"/>
      <c r="E17" s="85"/>
      <c r="F17" s="85"/>
      <c r="G17" s="85"/>
      <c r="H17" s="85"/>
      <c r="I17" s="85"/>
      <c r="J17" s="85"/>
      <c r="K17" s="85"/>
      <c r="L17" s="85"/>
      <c r="M17" s="85"/>
      <c r="N17" s="85"/>
      <c r="O17" s="85"/>
      <c r="P17" s="85"/>
      <c r="Q17" s="85"/>
      <c r="R17" s="85"/>
      <c r="S17" s="85"/>
      <c r="T17" s="85"/>
    </row>
    <row r="18" spans="1:20" s="78" customFormat="1" ht="15" x14ac:dyDescent="0.2">
      <c r="A18" s="85"/>
      <c r="B18" s="85"/>
      <c r="C18" s="85"/>
      <c r="D18" s="85"/>
      <c r="E18" s="85"/>
      <c r="F18" s="85"/>
      <c r="G18" s="85"/>
      <c r="H18" s="85"/>
      <c r="I18" s="85"/>
      <c r="J18" s="85"/>
      <c r="K18" s="85"/>
      <c r="L18" s="85"/>
      <c r="M18" s="85"/>
      <c r="N18" s="85"/>
      <c r="O18" s="85"/>
      <c r="P18" s="85"/>
      <c r="Q18" s="85"/>
      <c r="R18" s="85"/>
      <c r="S18" s="85"/>
      <c r="T18" s="85"/>
    </row>
    <row r="19" spans="1:20" s="86" customFormat="1" ht="15" x14ac:dyDescent="0.2">
      <c r="A19" s="198" t="s">
        <v>135</v>
      </c>
      <c r="B19" s="87"/>
      <c r="C19" s="88" t="str">
        <f>'TŽV Podaci i rezultati '!E$9</f>
        <v>A3 cb</v>
      </c>
      <c r="D19" s="88" t="e">
        <f>'TŽV Podaci i rezultati '!#REF!</f>
        <v>#REF!</v>
      </c>
      <c r="E19" s="88"/>
      <c r="F19" s="88" t="e">
        <f>'TŽV Podaci i rezultati '!#REF!</f>
        <v>#REF!</v>
      </c>
      <c r="G19" s="88"/>
      <c r="H19" s="88" t="e">
        <f>'TŽV Podaci i rezultati '!#REF!</f>
        <v>#REF!</v>
      </c>
      <c r="I19" s="88"/>
      <c r="J19" s="88" t="e">
        <f>'TŽV Podaci i rezultati '!#REF!</f>
        <v>#REF!</v>
      </c>
      <c r="K19" s="88"/>
      <c r="L19" s="88" t="e">
        <f>'TŽV Podaci i rezultati '!#REF!</f>
        <v>#REF!</v>
      </c>
      <c r="M19" s="88"/>
      <c r="N19" s="88" t="e">
        <f>'TŽV Podaci i rezultati '!#REF!</f>
        <v>#REF!</v>
      </c>
      <c r="O19" s="88"/>
      <c r="P19" s="88" t="e">
        <f>'TŽV Podaci i rezultati '!#REF!</f>
        <v>#REF!</v>
      </c>
      <c r="Q19" s="88"/>
      <c r="R19" s="88" t="e">
        <f>'TŽV Podaci i rezultati '!#REF!</f>
        <v>#REF!</v>
      </c>
      <c r="S19" s="88"/>
      <c r="T19" s="88" t="e">
        <f>'TŽV Podaci i rezultati '!#REF!</f>
        <v>#REF!</v>
      </c>
    </row>
    <row r="20" spans="1:20" s="78" customFormat="1" ht="30" customHeight="1" x14ac:dyDescent="0.2">
      <c r="A20" s="180" t="s">
        <v>258</v>
      </c>
      <c r="B20" s="87" t="str">
        <f>'TŽV Podaci i rezultati '!E$14&amp;"/u godini po komadu"</f>
        <v>EUR/u godini po komadu</v>
      </c>
      <c r="C20" s="90" t="e" cm="1">
        <f t="array" ref="C20">IF('TŽV Podaci i rezultati '!E7='Referentni podaci'!$G$15,0,IF('TŽV Podaci i rezultati '!E6='Referentni podaci'!$G$6,IF('TŽV Podaci i rezultati '!E8='Referentni podaci'!$G$21,('TŽV Podaci i rezultati '!E22*(1/'TŽV Podaci i rezultati '!E35)*'TŽV Podaci i rezultati '!E41),IF('TŽV Podaci i rezultati '!E8='Referentni podaci'!$G$22,('TŽV Podaci i rezultati '!E22*(1/'TŽV Podaci i rezultati '!E35)*'TŽV Podaci i rezultati '!E41)+('TŽV Podaci i rezultati '!E23*1/4*SUMPRODUCT(1/'TŽV Podaci i rezultati '!E35:E38,'TŽV Podaci i rezultati '!E41:E44)),0)),0))</f>
        <v>#DIV/0!</v>
      </c>
      <c r="D20" s="90" t="e" cm="1">
        <f t="array" ref="D20">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E20" s="90"/>
      <c r="F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G20" s="90"/>
      <c r="H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I20" s="90"/>
      <c r="J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K20" s="90"/>
      <c r="L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M20" s="90"/>
      <c r="N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O20" s="90"/>
      <c r="P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Q20" s="90"/>
      <c r="R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c r="S20" s="90"/>
      <c r="T20" s="90" t="e">
        <f>IF('TŽV Podaci i rezultati '!#REF!='Referentni podaci'!$G$15,0,IF('TŽV Podaci i rezultati '!#REF!='Referentni podaci'!$G$6,IF('TŽV Podaci i rezultati '!#REF!='Referentni podaci'!$G$21,('TŽV Podaci i rezultati '!#REF!*(1/'TŽV Podaci i rezultati '!#REF!)*'TŽV Podaci i rezultati '!#REF!),IF('TŽV Podaci i rezultati '!#REF!='Referentni podaci'!$G$22,('TŽV Podaci i rezultati '!#REF!*(1/'TŽV Podaci i rezultati '!#REF!)*'TŽV Podaci i rezultati '!#REF!)+('TŽV Podaci i rezultati '!#REF!*1/4*SUMPRODUCT(1/'TŽV Podaci i rezultati '!#REF!,'TŽV Podaci i rezultati '!#REF!)),0)),0))</f>
        <v>#REF!</v>
      </c>
    </row>
    <row r="21" spans="1:20" s="78" customFormat="1" ht="30" customHeight="1" x14ac:dyDescent="0.2">
      <c r="A21" s="180" t="s">
        <v>259</v>
      </c>
      <c r="B21" s="87" t="str">
        <f>'TŽV Podaci i rezultati '!E$14&amp;"/u godini po komadu"</f>
        <v>EUR/u godini po komadu</v>
      </c>
      <c r="C21" s="90">
        <f t="array" ref="C21">IF('TŽV Podaci i rezultati '!E6='Referentni podaci'!$G$6,SUM(IF('TŽV Podaci i rezultati '!E59:E68&lt;&gt;0,((1/'TŽV Podaci i rezultati '!E47:E56)*'TŽV Podaci i rezultati '!E59:E68))*('TŽV Podaci i rezultati '!E22+'TŽV Podaci i rezultati '!E23),0))</f>
        <v>0</v>
      </c>
      <c r="D21" s="90" t="e">
        <f t="array" ref="D21">IF('TŽV Podaci i rezultati '!#REF!='Referentni podaci'!$G$6,SUM(IF('TŽV Podaci i rezultati '!#REF!&lt;&gt;0,((1/'TŽV Podaci i rezultati '!#REF!)*'TŽV Podaci i rezultati '!#REF!))*('TŽV Podaci i rezultati '!#REF!+'TŽV Podaci i rezultati '!#REF!),0))</f>
        <v>#REF!</v>
      </c>
      <c r="E21" s="90"/>
      <c r="F21" s="90" t="e">
        <f t="array" ref="F21">IF('TŽV Podaci i rezultati '!#REF!='Referentni podaci'!$G$6,SUM(IF('TŽV Podaci i rezultati '!#REF!&lt;&gt;0,((1/'TŽV Podaci i rezultati '!#REF!)*'TŽV Podaci i rezultati '!#REF!))*('TŽV Podaci i rezultati '!#REF!+'TŽV Podaci i rezultati '!#REF!),0))</f>
        <v>#REF!</v>
      </c>
      <c r="G21" s="90"/>
      <c r="H21" s="90" t="e">
        <f t="array" ref="H21">IF('TŽV Podaci i rezultati '!#REF!='Referentni podaci'!$G$6,SUM(IF('TŽV Podaci i rezultati '!#REF!&lt;&gt;0,((1/'TŽV Podaci i rezultati '!#REF!)*'TŽV Podaci i rezultati '!#REF!))*('TŽV Podaci i rezultati '!#REF!+'TŽV Podaci i rezultati '!#REF!),0))</f>
        <v>#REF!</v>
      </c>
      <c r="I21" s="90"/>
      <c r="J21" s="90" t="e">
        <f t="array" ref="J21">IF('TŽV Podaci i rezultati '!#REF!='Referentni podaci'!$G$6,SUM(IF('TŽV Podaci i rezultati '!#REF!&lt;&gt;0,((1/'TŽV Podaci i rezultati '!#REF!)*'TŽV Podaci i rezultati '!#REF!))*('TŽV Podaci i rezultati '!#REF!+'TŽV Podaci i rezultati '!#REF!),0))</f>
        <v>#REF!</v>
      </c>
      <c r="K21" s="90"/>
      <c r="L21" s="90" t="e">
        <f t="array" ref="L21">IF('TŽV Podaci i rezultati '!#REF!='Referentni podaci'!$G$6,SUM(IF('TŽV Podaci i rezultati '!#REF!&lt;&gt;0,((1/'TŽV Podaci i rezultati '!#REF!)*'TŽV Podaci i rezultati '!#REF!))*('TŽV Podaci i rezultati '!#REF!+'TŽV Podaci i rezultati '!#REF!),0))</f>
        <v>#REF!</v>
      </c>
      <c r="M21" s="90"/>
      <c r="N21" s="90" t="e">
        <f t="array" ref="N21">IF('TŽV Podaci i rezultati '!#REF!='Referentni podaci'!$G$6,SUM(IF('TŽV Podaci i rezultati '!#REF!&lt;&gt;0,((1/'TŽV Podaci i rezultati '!#REF!)*'TŽV Podaci i rezultati '!#REF!))*('TŽV Podaci i rezultati '!#REF!+'TŽV Podaci i rezultati '!#REF!),0))</f>
        <v>#REF!</v>
      </c>
      <c r="O21" s="90"/>
      <c r="P21" s="90" t="e">
        <f t="array" ref="P21">IF('TŽV Podaci i rezultati '!#REF!='Referentni podaci'!$G$6,SUM(IF('TŽV Podaci i rezultati '!#REF!&lt;&gt;0,((1/'TŽV Podaci i rezultati '!#REF!)*'TŽV Podaci i rezultati '!#REF!))*('TŽV Podaci i rezultati '!#REF!+'TŽV Podaci i rezultati '!#REF!),0))</f>
        <v>#REF!</v>
      </c>
      <c r="Q21" s="90"/>
      <c r="R21" s="90" t="e">
        <f t="array" ref="R21">IF('TŽV Podaci i rezultati '!#REF!='Referentni podaci'!$G$6,SUM(IF('TŽV Podaci i rezultati '!#REF!&lt;&gt;0,((1/'TŽV Podaci i rezultati '!#REF!)*'TŽV Podaci i rezultati '!#REF!))*('TŽV Podaci i rezultati '!#REF!+'TŽV Podaci i rezultati '!#REF!),0))</f>
        <v>#REF!</v>
      </c>
      <c r="S21" s="90"/>
      <c r="T21" s="90" t="e">
        <f t="array" ref="T21">IF('TŽV Podaci i rezultati '!#REF!='Referentni podaci'!$G$6,SUM(IF('TŽV Podaci i rezultati '!#REF!&lt;&gt;0,((1/'TŽV Podaci i rezultati '!#REF!)*'TŽV Podaci i rezultati '!#REF!))*('TŽV Podaci i rezultati '!#REF!+'TŽV Podaci i rezultati '!#REF!),0))</f>
        <v>#REF!</v>
      </c>
    </row>
    <row r="22" spans="1:20" s="78" customFormat="1" ht="30" customHeight="1" x14ac:dyDescent="0.2">
      <c r="A22" s="181" t="s">
        <v>260</v>
      </c>
      <c r="B22" s="87" t="str">
        <f>'TŽV Podaci i rezultati '!E$14&amp;"/u godini po komadu"</f>
        <v>EUR/u godini po komadu</v>
      </c>
      <c r="C22" s="90" t="e">
        <f>SUM(C20:C21)</f>
        <v>#DIV/0!</v>
      </c>
      <c r="D22" s="90" t="e">
        <f>SUM(D20:D21)</f>
        <v>#REF!</v>
      </c>
      <c r="E22" s="90"/>
      <c r="F22" s="90" t="e">
        <f>SUM(F20:F21)</f>
        <v>#REF!</v>
      </c>
      <c r="G22" s="90"/>
      <c r="H22" s="90" t="e">
        <f>SUM(H20:H21)</f>
        <v>#REF!</v>
      </c>
      <c r="I22" s="90"/>
      <c r="J22" s="90" t="e">
        <f>SUM(J20:J21)</f>
        <v>#REF!</v>
      </c>
      <c r="K22" s="90"/>
      <c r="L22" s="90" t="e">
        <f>SUM(L20:L21)</f>
        <v>#REF!</v>
      </c>
      <c r="M22" s="90"/>
      <c r="N22" s="90" t="e">
        <f>SUM(N20:N21)</f>
        <v>#REF!</v>
      </c>
      <c r="O22" s="90"/>
      <c r="P22" s="90" t="e">
        <f>SUM(P20:P21)</f>
        <v>#REF!</v>
      </c>
      <c r="Q22" s="90"/>
      <c r="R22" s="90" t="e">
        <f>SUM(R20:R21)</f>
        <v>#REF!</v>
      </c>
      <c r="S22" s="90"/>
      <c r="T22" s="90" t="e">
        <f>SUM(T20:T21)</f>
        <v>#REF!</v>
      </c>
    </row>
    <row r="23" spans="1:20" s="78" customFormat="1" ht="35.1" customHeight="1" x14ac:dyDescent="0.2">
      <c r="A23" s="181" t="s">
        <v>237</v>
      </c>
      <c r="B23" s="87" t="str">
        <f>'TŽV Podaci i rezultati '!E$14&amp;"/po komadu"</f>
        <v>EUR/po komadu</v>
      </c>
      <c r="C23" s="90" t="e">
        <f>C22*$C$5</f>
        <v>#DIV/0!</v>
      </c>
      <c r="D23" s="90" t="e">
        <f>D22*$C$5</f>
        <v>#REF!</v>
      </c>
      <c r="E23" s="90"/>
      <c r="F23" s="90" t="e">
        <f>F22*$C$5</f>
        <v>#REF!</v>
      </c>
      <c r="G23" s="90"/>
      <c r="H23" s="90" t="e">
        <f>H22*$C$5</f>
        <v>#REF!</v>
      </c>
      <c r="I23" s="90"/>
      <c r="J23" s="90" t="e">
        <f>J22*$C$5</f>
        <v>#REF!</v>
      </c>
      <c r="K23" s="90"/>
      <c r="L23" s="90" t="e">
        <f>L22*$C$5</f>
        <v>#REF!</v>
      </c>
      <c r="M23" s="90"/>
      <c r="N23" s="90" t="e">
        <f>N22*$C$5</f>
        <v>#REF!</v>
      </c>
      <c r="O23" s="90"/>
      <c r="P23" s="90" t="e">
        <f>P22*$C$5</f>
        <v>#REF!</v>
      </c>
      <c r="Q23" s="90"/>
      <c r="R23" s="90" t="e">
        <f>R22*$C$5</f>
        <v>#REF!</v>
      </c>
      <c r="S23" s="90"/>
      <c r="T23" s="90" t="e">
        <f>T22*$C$5</f>
        <v>#REF!</v>
      </c>
    </row>
    <row r="24" spans="1:20" s="78" customFormat="1" ht="35.1" hidden="1" customHeight="1" x14ac:dyDescent="0.2">
      <c r="A24" s="199" t="s">
        <v>136</v>
      </c>
      <c r="B24" s="89"/>
      <c r="C24" s="90"/>
      <c r="D24" s="90"/>
      <c r="E24" s="90"/>
      <c r="F24" s="90"/>
      <c r="G24" s="90"/>
      <c r="H24" s="90"/>
      <c r="I24" s="90"/>
      <c r="J24" s="90"/>
      <c r="K24" s="90"/>
      <c r="L24" s="90"/>
      <c r="M24" s="90"/>
      <c r="N24" s="90"/>
      <c r="O24" s="90"/>
      <c r="P24" s="90"/>
      <c r="Q24" s="90"/>
      <c r="R24" s="90"/>
      <c r="S24" s="90"/>
      <c r="T24" s="90"/>
    </row>
    <row r="25" spans="1:20" s="78" customFormat="1" ht="35.1" hidden="1" customHeight="1" x14ac:dyDescent="0.2">
      <c r="A25" s="181" t="s">
        <v>137</v>
      </c>
      <c r="B25" s="87" t="str">
        <f>'TŽV Podaci i rezultati '!E$14&amp;"/u godini po komadu"</f>
        <v>EUR/u godini po komadu</v>
      </c>
      <c r="C25" s="90">
        <f>IF('TŽV Podaci i rezultati '!E6='Referentni podaci'!$G$7,'TŽV Podaci i rezultati '!#REF!,0)</f>
        <v>0</v>
      </c>
      <c r="D25" s="90" t="e">
        <f>IF('TŽV Podaci i rezultati '!#REF!='Referentni podaci'!$G$7,'TŽV Podaci i rezultati '!#REF!,0)</f>
        <v>#REF!</v>
      </c>
      <c r="E25" s="90"/>
      <c r="F25" s="90" t="e">
        <f>IF('TŽV Podaci i rezultati '!#REF!='Referentni podaci'!$G$7,'TŽV Podaci i rezultati '!#REF!,0)</f>
        <v>#REF!</v>
      </c>
      <c r="G25" s="90"/>
      <c r="H25" s="90" t="e">
        <f>IF('TŽV Podaci i rezultati '!#REF!='Referentni podaci'!$G$7,'TŽV Podaci i rezultati '!#REF!,0)</f>
        <v>#REF!</v>
      </c>
      <c r="I25" s="90"/>
      <c r="J25" s="90" t="e">
        <f>IF('TŽV Podaci i rezultati '!#REF!='Referentni podaci'!$G$7,'TŽV Podaci i rezultati '!#REF!,0)</f>
        <v>#REF!</v>
      </c>
      <c r="K25" s="90"/>
      <c r="L25" s="90" t="e">
        <f>IF('TŽV Podaci i rezultati '!#REF!='Referentni podaci'!$G$7,'TŽV Podaci i rezultati '!#REF!,0)</f>
        <v>#REF!</v>
      </c>
      <c r="M25" s="90"/>
      <c r="N25" s="90" t="e">
        <f>IF('TŽV Podaci i rezultati '!#REF!='Referentni podaci'!$G$7,'TŽV Podaci i rezultati '!#REF!,0)</f>
        <v>#REF!</v>
      </c>
      <c r="O25" s="90"/>
      <c r="P25" s="90" t="e">
        <f>IF('TŽV Podaci i rezultati '!#REF!='Referentni podaci'!$G$7,'TŽV Podaci i rezultati '!#REF!,0)</f>
        <v>#REF!</v>
      </c>
      <c r="Q25" s="90"/>
      <c r="R25" s="90" t="e">
        <f>IF('TŽV Podaci i rezultati '!#REF!='Referentni podaci'!$G$7,'TŽV Podaci i rezultati '!#REF!,0)</f>
        <v>#REF!</v>
      </c>
      <c r="S25" s="90"/>
      <c r="T25" s="90" t="e">
        <f>IF('TŽV Podaci i rezultati '!#REF!='Referentni podaci'!$G$7,'TŽV Podaci i rezultati '!#REF!,0)</f>
        <v>#REF!</v>
      </c>
    </row>
    <row r="26" spans="1:20" s="78" customFormat="1" ht="35.1" hidden="1" customHeight="1" x14ac:dyDescent="0.2">
      <c r="A26" s="180" t="s">
        <v>138</v>
      </c>
      <c r="B26" s="87" t="str">
        <f>'TŽV Podaci i rezultati '!E$14&amp;"/u godini po komadu"</f>
        <v>EUR/u godini po komadu</v>
      </c>
      <c r="C26" s="90">
        <f>IF('TŽV Podaci i rezultati '!E6='Referentni podaci'!$G$7,SUMPRODUCT('TŽV Podaci i rezultati '!#REF!,'TŽV Podaci i rezultati '!#REF!),0)</f>
        <v>0</v>
      </c>
      <c r="D26" s="90" t="e">
        <f>IF('TŽV Podaci i rezultati '!#REF!='Referentni podaci'!$G$7,SUMPRODUCT('TŽV Podaci i rezultati '!#REF!,'TŽV Podaci i rezultati '!#REF!),0)</f>
        <v>#REF!</v>
      </c>
      <c r="E26" s="90"/>
      <c r="F26" s="90" t="e">
        <f>IF('TŽV Podaci i rezultati '!#REF!='Referentni podaci'!$G$7,SUMPRODUCT('TŽV Podaci i rezultati '!#REF!,'TŽV Podaci i rezultati '!#REF!),0)</f>
        <v>#REF!</v>
      </c>
      <c r="G26" s="90"/>
      <c r="H26" s="90" t="e">
        <f>IF('TŽV Podaci i rezultati '!#REF!='Referentni podaci'!$G$7,SUMPRODUCT('TŽV Podaci i rezultati '!#REF!,'TŽV Podaci i rezultati '!#REF!),0)</f>
        <v>#REF!</v>
      </c>
      <c r="I26" s="90"/>
      <c r="J26" s="90" t="e">
        <f>IF('TŽV Podaci i rezultati '!#REF!='Referentni podaci'!$G$7,SUMPRODUCT('TŽV Podaci i rezultati '!#REF!,'TŽV Podaci i rezultati '!#REF!),0)</f>
        <v>#REF!</v>
      </c>
      <c r="K26" s="90"/>
      <c r="L26" s="90" t="e">
        <f>IF('TŽV Podaci i rezultati '!#REF!='Referentni podaci'!$G$7,SUMPRODUCT('TŽV Podaci i rezultati '!#REF!,'TŽV Podaci i rezultati '!#REF!),0)</f>
        <v>#REF!</v>
      </c>
      <c r="M26" s="90"/>
      <c r="N26" s="90" t="e">
        <f>IF('TŽV Podaci i rezultati '!#REF!='Referentni podaci'!$G$7,SUMPRODUCT('TŽV Podaci i rezultati '!#REF!,'TŽV Podaci i rezultati '!#REF!),0)</f>
        <v>#REF!</v>
      </c>
      <c r="O26" s="90"/>
      <c r="P26" s="90" t="e">
        <f>IF('TŽV Podaci i rezultati '!#REF!='Referentni podaci'!$G$7,SUMPRODUCT('TŽV Podaci i rezultati '!#REF!,'TŽV Podaci i rezultati '!#REF!),0)</f>
        <v>#REF!</v>
      </c>
      <c r="Q26" s="90"/>
      <c r="R26" s="90" t="e">
        <f>IF('TŽV Podaci i rezultati '!#REF!='Referentni podaci'!$G$7,SUMPRODUCT('TŽV Podaci i rezultati '!#REF!,'TŽV Podaci i rezultati '!#REF!),0)</f>
        <v>#REF!</v>
      </c>
      <c r="S26" s="90"/>
      <c r="T26" s="90" t="e">
        <f>IF('TŽV Podaci i rezultati '!#REF!='Referentni podaci'!$G$7,SUMPRODUCT('TŽV Podaci i rezultati '!#REF!,'TŽV Podaci i rezultati '!#REF!),0)</f>
        <v>#REF!</v>
      </c>
    </row>
    <row r="27" spans="1:20" s="78" customFormat="1" ht="35.1" hidden="1" customHeight="1" x14ac:dyDescent="0.2">
      <c r="A27" s="181" t="s">
        <v>139</v>
      </c>
      <c r="B27" s="87" t="str">
        <f>'TŽV Podaci i rezultati '!E$14&amp;"/u godini po "</f>
        <v xml:space="preserve">EUR/u godini po </v>
      </c>
      <c r="C27" s="90">
        <f>SUM(C25:C26)</f>
        <v>0</v>
      </c>
      <c r="D27" s="90" t="e">
        <f>SUM(D25:D26)</f>
        <v>#REF!</v>
      </c>
      <c r="E27" s="90"/>
      <c r="F27" s="90" t="e">
        <f>SUM(F25:F26)</f>
        <v>#REF!</v>
      </c>
      <c r="G27" s="90"/>
      <c r="H27" s="90" t="e">
        <f>SUM(H25:H26)</f>
        <v>#REF!</v>
      </c>
      <c r="I27" s="90"/>
      <c r="J27" s="90" t="e">
        <f>SUM(J25:J26)</f>
        <v>#REF!</v>
      </c>
      <c r="K27" s="90"/>
      <c r="L27" s="90" t="e">
        <f>SUM(L25:L26)</f>
        <v>#REF!</v>
      </c>
      <c r="M27" s="90"/>
      <c r="N27" s="90" t="e">
        <f>SUM(N25:N26)</f>
        <v>#REF!</v>
      </c>
      <c r="O27" s="90"/>
      <c r="P27" s="90" t="e">
        <f>SUM(P25:P26)</f>
        <v>#REF!</v>
      </c>
      <c r="Q27" s="90"/>
      <c r="R27" s="90" t="e">
        <f>SUM(R25:R26)</f>
        <v>#REF!</v>
      </c>
      <c r="S27" s="90"/>
      <c r="T27" s="90" t="e">
        <f>SUM(T25:T26)</f>
        <v>#REF!</v>
      </c>
    </row>
    <row r="28" spans="1:20" s="78" customFormat="1" ht="35.1" hidden="1" customHeight="1" x14ac:dyDescent="0.2">
      <c r="A28" s="181" t="s">
        <v>140</v>
      </c>
      <c r="B28" s="87" t="str">
        <f>'TŽV Podaci i rezultati '!E$14&amp;"/po komadu"</f>
        <v>EUR/po komadu</v>
      </c>
      <c r="C28" s="90">
        <f>C27*$C$5</f>
        <v>0</v>
      </c>
      <c r="D28" s="90" t="e">
        <f>D27*$C$5</f>
        <v>#REF!</v>
      </c>
      <c r="E28" s="90"/>
      <c r="F28" s="90" t="e">
        <f>F27*$C$5</f>
        <v>#REF!</v>
      </c>
      <c r="G28" s="90"/>
      <c r="H28" s="90" t="e">
        <f>H27*$C$5</f>
        <v>#REF!</v>
      </c>
      <c r="I28" s="90"/>
      <c r="J28" s="90" t="e">
        <f>J27*$C$5</f>
        <v>#REF!</v>
      </c>
      <c r="K28" s="90"/>
      <c r="L28" s="90" t="e">
        <f>L27*$C$5</f>
        <v>#REF!</v>
      </c>
      <c r="M28" s="90"/>
      <c r="N28" s="90" t="e">
        <f>N27*$C$5</f>
        <v>#REF!</v>
      </c>
      <c r="O28" s="90"/>
      <c r="P28" s="90" t="e">
        <f>P27*$C$5</f>
        <v>#REF!</v>
      </c>
      <c r="Q28" s="90"/>
      <c r="R28" s="90" t="e">
        <f>R27*$C$5</f>
        <v>#REF!</v>
      </c>
      <c r="S28" s="90"/>
      <c r="T28" s="90" t="e">
        <f>T27*$C$5</f>
        <v>#REF!</v>
      </c>
    </row>
    <row r="29" spans="1:20" s="78" customFormat="1" hidden="1" x14ac:dyDescent="0.2">
      <c r="A29" s="89"/>
      <c r="B29" s="89"/>
      <c r="C29" s="89"/>
      <c r="D29" s="89"/>
      <c r="E29" s="89"/>
      <c r="F29" s="89"/>
      <c r="G29" s="89"/>
      <c r="H29" s="89"/>
      <c r="I29" s="89"/>
      <c r="J29" s="89"/>
      <c r="K29" s="89"/>
      <c r="L29" s="89"/>
      <c r="M29" s="89"/>
      <c r="N29" s="89"/>
      <c r="O29" s="89"/>
      <c r="P29" s="89"/>
      <c r="Q29" s="89"/>
      <c r="R29" s="89"/>
      <c r="S29" s="89"/>
      <c r="T29" s="89"/>
    </row>
    <row r="30" spans="1:20" hidden="1" x14ac:dyDescent="0.2"/>
    <row r="31" spans="1:20" ht="19.5" hidden="1" x14ac:dyDescent="0.2">
      <c r="A31" s="91" t="s">
        <v>154</v>
      </c>
      <c r="B31" s="91"/>
      <c r="C31" s="92"/>
      <c r="D31" s="92"/>
      <c r="E31" s="92"/>
      <c r="F31" s="92"/>
      <c r="G31" s="92"/>
      <c r="H31" s="92"/>
      <c r="I31" s="92"/>
      <c r="J31" s="92"/>
      <c r="K31" s="92"/>
      <c r="L31" s="92"/>
      <c r="M31" s="92"/>
      <c r="N31" s="92"/>
      <c r="O31" s="92"/>
      <c r="P31" s="92"/>
      <c r="Q31" s="92"/>
      <c r="R31" s="92"/>
      <c r="S31" s="92"/>
      <c r="T31" s="92"/>
    </row>
    <row r="32" spans="1:20" ht="15" hidden="1" x14ac:dyDescent="0.2">
      <c r="A32" s="93"/>
      <c r="B32" s="92"/>
      <c r="C32" s="92"/>
      <c r="D32" s="92"/>
      <c r="E32" s="92"/>
      <c r="F32" s="92"/>
      <c r="G32" s="92"/>
      <c r="H32" s="92"/>
      <c r="I32" s="92"/>
      <c r="J32" s="92"/>
      <c r="K32" s="92"/>
      <c r="L32" s="92"/>
      <c r="M32" s="92"/>
      <c r="N32" s="92"/>
      <c r="O32" s="92"/>
      <c r="P32" s="92"/>
      <c r="Q32" s="92"/>
      <c r="R32" s="92"/>
      <c r="S32" s="92"/>
      <c r="T32" s="92"/>
    </row>
    <row r="33" spans="1:1021" s="75" customFormat="1" ht="15" hidden="1" x14ac:dyDescent="0.2">
      <c r="A33" s="94"/>
      <c r="B33" s="92"/>
      <c r="C33" s="95" t="str">
        <f>'TŽV Podaci i rezultati '!E$9</f>
        <v>A3 cb</v>
      </c>
      <c r="D33" s="95" t="e">
        <f>'TŽV Podaci i rezultati '!#REF!</f>
        <v>#REF!</v>
      </c>
      <c r="E33" s="95"/>
      <c r="F33" s="95" t="e">
        <f>'TŽV Podaci i rezultati '!#REF!</f>
        <v>#REF!</v>
      </c>
      <c r="G33" s="95"/>
      <c r="H33" s="95" t="e">
        <f>'TŽV Podaci i rezultati '!#REF!</f>
        <v>#REF!</v>
      </c>
      <c r="I33" s="95"/>
      <c r="J33" s="95" t="e">
        <f>'TŽV Podaci i rezultati '!#REF!</f>
        <v>#REF!</v>
      </c>
      <c r="K33" s="95"/>
      <c r="L33" s="95" t="e">
        <f>'TŽV Podaci i rezultati '!#REF!</f>
        <v>#REF!</v>
      </c>
      <c r="M33" s="95"/>
      <c r="N33" s="95" t="e">
        <f>'TŽV Podaci i rezultati '!#REF!</f>
        <v>#REF!</v>
      </c>
      <c r="O33" s="95"/>
      <c r="P33" s="95" t="e">
        <f>'TŽV Podaci i rezultati '!#REF!</f>
        <v>#REF!</v>
      </c>
      <c r="Q33" s="95"/>
      <c r="R33" s="95" t="e">
        <f>'TŽV Podaci i rezultati '!#REF!</f>
        <v>#REF!</v>
      </c>
      <c r="S33" s="95"/>
      <c r="T33" s="95" t="e">
        <f>'TŽV Podaci i rezultati '!#REF!</f>
        <v>#REF!</v>
      </c>
    </row>
    <row r="34" spans="1:1021" ht="30" hidden="1" customHeight="1" x14ac:dyDescent="0.2">
      <c r="A34" s="185" t="s">
        <v>141</v>
      </c>
      <c r="B34" s="92" t="str">
        <f>'TŽV Podaci i rezultati '!E$14&amp;"/unit"</f>
        <v>EUR/unit</v>
      </c>
      <c r="C34" s="96" t="e">
        <f>'TŽV Podaci i rezultati '!#REF!</f>
        <v>#REF!</v>
      </c>
      <c r="D34" s="96" t="e">
        <f>'TŽV Podaci i rezultati '!#REF!</f>
        <v>#REF!</v>
      </c>
      <c r="E34" s="92"/>
      <c r="F34" s="96" t="e">
        <f>'TŽV Podaci i rezultati '!#REF!</f>
        <v>#REF!</v>
      </c>
      <c r="G34" s="92"/>
      <c r="H34" s="96" t="e">
        <f>'TŽV Podaci i rezultati '!#REF!</f>
        <v>#REF!</v>
      </c>
      <c r="I34" s="92"/>
      <c r="J34" s="96" t="e">
        <f>'TŽV Podaci i rezultati '!#REF!</f>
        <v>#REF!</v>
      </c>
      <c r="K34" s="92"/>
      <c r="L34" s="96" t="e">
        <f>'TŽV Podaci i rezultati '!#REF!</f>
        <v>#REF!</v>
      </c>
      <c r="M34" s="92"/>
      <c r="N34" s="96" t="e">
        <f>'TŽV Podaci i rezultati '!#REF!</f>
        <v>#REF!</v>
      </c>
      <c r="O34" s="92"/>
      <c r="P34" s="96" t="e">
        <f>'TŽV Podaci i rezultati '!#REF!</f>
        <v>#REF!</v>
      </c>
      <c r="Q34" s="92"/>
      <c r="R34" s="96" t="e">
        <f>'TŽV Podaci i rezultati '!#REF!</f>
        <v>#REF!</v>
      </c>
      <c r="S34" s="92"/>
      <c r="T34" s="96" t="e">
        <f>'TŽV Podaci i rezultati '!#REF!</f>
        <v>#REF!</v>
      </c>
    </row>
    <row r="35" spans="1:1021" ht="30" hidden="1" customHeight="1" x14ac:dyDescent="0.2">
      <c r="A35" s="184" t="s">
        <v>142</v>
      </c>
      <c r="B35" s="92" t="str">
        <f>'TŽV Podaci i rezultati '!E$14&amp;"/year.unit"</f>
        <v>EUR/year.unit</v>
      </c>
      <c r="C35" s="96" t="e">
        <f>SUM('TŽV Podaci i rezultati '!#REF!,'TŽV Podaci i rezultati '!#REF!,'TŽV Podaci i rezultati '!#REF!)</f>
        <v>#REF!</v>
      </c>
      <c r="D35" s="96" t="e">
        <f>SUM('TŽV Podaci i rezultati '!#REF!,'TŽV Podaci i rezultati '!#REF!,'TŽV Podaci i rezultati '!#REF!)</f>
        <v>#REF!</v>
      </c>
      <c r="E35" s="92"/>
      <c r="F35" s="96" t="e">
        <f>SUM('TŽV Podaci i rezultati '!#REF!,'TŽV Podaci i rezultati '!#REF!,'TŽV Podaci i rezultati '!#REF!)</f>
        <v>#REF!</v>
      </c>
      <c r="G35" s="92"/>
      <c r="H35" s="96" t="e">
        <f>SUM('TŽV Podaci i rezultati '!#REF!,'TŽV Podaci i rezultati '!#REF!,'TŽV Podaci i rezultati '!#REF!)</f>
        <v>#REF!</v>
      </c>
      <c r="I35" s="92"/>
      <c r="J35" s="96" t="e">
        <f>SUM('TŽV Podaci i rezultati '!#REF!,'TŽV Podaci i rezultati '!#REF!,'TŽV Podaci i rezultati '!#REF!)</f>
        <v>#REF!</v>
      </c>
      <c r="K35" s="92"/>
      <c r="L35" s="96" t="e">
        <f>SUM('TŽV Podaci i rezultati '!#REF!,'TŽV Podaci i rezultati '!#REF!,'TŽV Podaci i rezultati '!#REF!)</f>
        <v>#REF!</v>
      </c>
      <c r="M35" s="92"/>
      <c r="N35" s="96" t="e">
        <f>SUM('TŽV Podaci i rezultati '!#REF!,'TŽV Podaci i rezultati '!#REF!,'TŽV Podaci i rezultati '!#REF!)</f>
        <v>#REF!</v>
      </c>
      <c r="O35" s="92"/>
      <c r="P35" s="96" t="e">
        <f>SUM('TŽV Podaci i rezultati '!#REF!,'TŽV Podaci i rezultati '!#REF!,'TŽV Podaci i rezultati '!#REF!)</f>
        <v>#REF!</v>
      </c>
      <c r="Q35" s="92"/>
      <c r="R35" s="96" t="e">
        <f>SUM('TŽV Podaci i rezultati '!#REF!,'TŽV Podaci i rezultati '!#REF!,'TŽV Podaci i rezultati '!#REF!)</f>
        <v>#REF!</v>
      </c>
      <c r="S35" s="92"/>
      <c r="T35" s="96" t="e">
        <f>SUM('TŽV Podaci i rezultati '!#REF!,'TŽV Podaci i rezultati '!#REF!,'TŽV Podaci i rezultati '!#REF!)</f>
        <v>#REF!</v>
      </c>
    </row>
    <row r="36" spans="1:1021" ht="30" hidden="1" customHeight="1" x14ac:dyDescent="0.2">
      <c r="A36" s="185" t="s">
        <v>143</v>
      </c>
      <c r="B36" s="92" t="str">
        <f>'TŽV Podaci i rezultati '!E$14&amp;"/unit"</f>
        <v>EUR/unit</v>
      </c>
      <c r="C36" s="96" t="e">
        <f>C35*$C$5</f>
        <v>#REF!</v>
      </c>
      <c r="D36" s="96" t="e">
        <f>D35*$C$5</f>
        <v>#REF!</v>
      </c>
      <c r="E36" s="92"/>
      <c r="F36" s="96" t="e">
        <f>F35*$C$5</f>
        <v>#REF!</v>
      </c>
      <c r="G36" s="92"/>
      <c r="H36" s="96" t="e">
        <f>H35*$C$5</f>
        <v>#REF!</v>
      </c>
      <c r="I36" s="92"/>
      <c r="J36" s="96" t="e">
        <f>J35*$C$5</f>
        <v>#REF!</v>
      </c>
      <c r="K36" s="92"/>
      <c r="L36" s="96" t="e">
        <f>L35*$C$5</f>
        <v>#REF!</v>
      </c>
      <c r="M36" s="92"/>
      <c r="N36" s="96" t="e">
        <f>N35*$C$5</f>
        <v>#REF!</v>
      </c>
      <c r="O36" s="92"/>
      <c r="P36" s="96" t="e">
        <f>P35*$C$5</f>
        <v>#REF!</v>
      </c>
      <c r="Q36" s="92"/>
      <c r="R36" s="96" t="e">
        <f>R35*$C$5</f>
        <v>#REF!</v>
      </c>
      <c r="S36" s="92"/>
      <c r="T36" s="96" t="e">
        <f>T35*$C$5</f>
        <v>#REF!</v>
      </c>
    </row>
    <row r="37" spans="1:1021" ht="30" hidden="1" customHeight="1" x14ac:dyDescent="0.2">
      <c r="A37" s="185" t="s">
        <v>144</v>
      </c>
      <c r="B37" s="92" t="str">
        <f>'TŽV Podaci i rezultati '!E$14&amp;"/unit"</f>
        <v>EUR/unit</v>
      </c>
      <c r="C37" s="96" t="e">
        <f>C34+C36</f>
        <v>#REF!</v>
      </c>
      <c r="D37" s="96" t="e">
        <f>D34+D36</f>
        <v>#REF!</v>
      </c>
      <c r="E37" s="92"/>
      <c r="F37" s="96" t="e">
        <f>F34+F36</f>
        <v>#REF!</v>
      </c>
      <c r="G37" s="92"/>
      <c r="H37" s="96" t="e">
        <f>H34+H36</f>
        <v>#REF!</v>
      </c>
      <c r="I37" s="92"/>
      <c r="J37" s="96" t="e">
        <f>J34+J36</f>
        <v>#REF!</v>
      </c>
      <c r="K37" s="92"/>
      <c r="L37" s="96" t="e">
        <f>L34+L36</f>
        <v>#REF!</v>
      </c>
      <c r="M37" s="92"/>
      <c r="N37" s="96" t="e">
        <f>N34+N36</f>
        <v>#REF!</v>
      </c>
      <c r="O37" s="92"/>
      <c r="P37" s="96" t="e">
        <f>P34+P36</f>
        <v>#REF!</v>
      </c>
      <c r="Q37" s="92"/>
      <c r="R37" s="96" t="e">
        <f>R34+R36</f>
        <v>#REF!</v>
      </c>
      <c r="S37" s="92"/>
      <c r="T37" s="96" t="e">
        <f>T34+T36</f>
        <v>#REF!</v>
      </c>
    </row>
    <row r="38" spans="1:1021" hidden="1" x14ac:dyDescent="0.2">
      <c r="A38" s="92"/>
      <c r="B38" s="92"/>
      <c r="C38" s="92"/>
      <c r="D38" s="92"/>
      <c r="E38" s="92"/>
      <c r="F38" s="92"/>
      <c r="G38" s="92"/>
      <c r="H38" s="92"/>
      <c r="I38" s="92"/>
      <c r="J38" s="92"/>
      <c r="K38" s="92"/>
      <c r="L38" s="92"/>
      <c r="M38" s="92"/>
      <c r="N38" s="92"/>
      <c r="O38" s="92"/>
      <c r="P38" s="92"/>
      <c r="Q38" s="92"/>
      <c r="R38" s="92"/>
      <c r="S38" s="92"/>
      <c r="T38" s="92"/>
    </row>
    <row r="39" spans="1:1021" hidden="1" x14ac:dyDescent="0.2"/>
    <row r="40" spans="1:1021" ht="19.5" hidden="1" x14ac:dyDescent="0.2">
      <c r="A40" s="105" t="s">
        <v>145</v>
      </c>
      <c r="B40" s="105"/>
      <c r="C40" s="106"/>
      <c r="D40" s="106"/>
      <c r="E40" s="106"/>
      <c r="F40" s="106"/>
      <c r="G40" s="106"/>
      <c r="H40" s="106"/>
      <c r="I40" s="106"/>
      <c r="J40" s="106"/>
      <c r="K40" s="106"/>
      <c r="L40" s="106"/>
      <c r="M40" s="106"/>
      <c r="N40" s="106"/>
      <c r="O40" s="106"/>
      <c r="P40" s="106"/>
      <c r="Q40" s="106"/>
      <c r="R40" s="106"/>
      <c r="S40" s="106"/>
      <c r="T40" s="106"/>
    </row>
    <row r="41" spans="1:1021" hidden="1" x14ac:dyDescent="0.2">
      <c r="A41" s="107"/>
      <c r="B41" s="107"/>
      <c r="C41" s="107"/>
      <c r="D41" s="107"/>
      <c r="E41" s="107"/>
      <c r="F41" s="107"/>
      <c r="G41" s="107"/>
      <c r="H41" s="107"/>
      <c r="I41" s="107"/>
      <c r="J41" s="107"/>
      <c r="K41" s="107"/>
      <c r="L41" s="107"/>
      <c r="M41" s="107"/>
      <c r="N41" s="107"/>
      <c r="O41" s="107"/>
      <c r="P41" s="107"/>
      <c r="Q41" s="107"/>
      <c r="R41" s="107"/>
      <c r="S41" s="107"/>
      <c r="T41" s="107"/>
    </row>
    <row r="42" spans="1:1021" s="168" customFormat="1" ht="15" hidden="1" x14ac:dyDescent="0.2">
      <c r="A42" s="108"/>
      <c r="B42" s="108"/>
      <c r="C42" s="109" t="str">
        <f>'TŽV Podaci i rezultati '!E$9</f>
        <v>A3 cb</v>
      </c>
      <c r="D42" s="109" t="e">
        <f>'TŽV Podaci i rezultati '!#REF!</f>
        <v>#REF!</v>
      </c>
      <c r="E42" s="109"/>
      <c r="F42" s="109" t="e">
        <f>'TŽV Podaci i rezultati '!#REF!</f>
        <v>#REF!</v>
      </c>
      <c r="G42" s="109"/>
      <c r="H42" s="109" t="e">
        <f>'TŽV Podaci i rezultati '!#REF!</f>
        <v>#REF!</v>
      </c>
      <c r="I42" s="109"/>
      <c r="J42" s="109" t="e">
        <f>'TŽV Podaci i rezultati '!#REF!</f>
        <v>#REF!</v>
      </c>
      <c r="K42" s="109"/>
      <c r="L42" s="109" t="e">
        <f>'TŽV Podaci i rezultati '!#REF!</f>
        <v>#REF!</v>
      </c>
      <c r="M42" s="109"/>
      <c r="N42" s="109" t="e">
        <f>'TŽV Podaci i rezultati '!#REF!</f>
        <v>#REF!</v>
      </c>
      <c r="O42" s="109"/>
      <c r="P42" s="109" t="e">
        <f>'TŽV Podaci i rezultati '!#REF!</f>
        <v>#REF!</v>
      </c>
      <c r="Q42" s="109"/>
      <c r="R42" s="109" t="e">
        <f>'TŽV Podaci i rezultati '!#REF!</f>
        <v>#REF!</v>
      </c>
      <c r="S42" s="109"/>
      <c r="T42" s="109" t="e">
        <f>'TŽV Podaci i rezultati '!#REF!</f>
        <v>#REF!</v>
      </c>
      <c r="U42" s="1"/>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c r="IW42" s="167"/>
      <c r="IX42" s="167"/>
      <c r="IY42" s="167"/>
      <c r="IZ42" s="167"/>
      <c r="JA42" s="167"/>
      <c r="JB42" s="167"/>
      <c r="JC42" s="167"/>
      <c r="JD42" s="167"/>
      <c r="JE42" s="167"/>
      <c r="JF42" s="167"/>
      <c r="JG42" s="167"/>
      <c r="JH42" s="167"/>
      <c r="JI42" s="167"/>
      <c r="JJ42" s="167"/>
      <c r="JK42" s="167"/>
      <c r="JL42" s="167"/>
      <c r="JM42" s="167"/>
      <c r="JN42" s="167"/>
      <c r="JO42" s="167"/>
      <c r="JP42" s="167"/>
      <c r="JQ42" s="167"/>
      <c r="JR42" s="167"/>
      <c r="JS42" s="167"/>
      <c r="JT42" s="167"/>
      <c r="JU42" s="167"/>
      <c r="JV42" s="167"/>
      <c r="JW42" s="167"/>
      <c r="JX42" s="167"/>
      <c r="JY42" s="167"/>
      <c r="JZ42" s="167"/>
      <c r="KA42" s="167"/>
      <c r="KB42" s="167"/>
      <c r="KC42" s="167"/>
      <c r="KD42" s="167"/>
      <c r="KE42" s="167"/>
      <c r="KF42" s="167"/>
      <c r="KG42" s="167"/>
      <c r="KH42" s="167"/>
      <c r="KI42" s="167"/>
      <c r="KJ42" s="167"/>
      <c r="KK42" s="167"/>
      <c r="KL42" s="167"/>
      <c r="KM42" s="167"/>
      <c r="KN42" s="167"/>
      <c r="KO42" s="167"/>
      <c r="KP42" s="167"/>
      <c r="KQ42" s="167"/>
      <c r="KR42" s="167"/>
      <c r="KS42" s="167"/>
      <c r="KT42" s="167"/>
      <c r="KU42" s="167"/>
      <c r="KV42" s="167"/>
      <c r="KW42" s="167"/>
      <c r="KX42" s="167"/>
      <c r="KY42" s="167"/>
      <c r="KZ42" s="167"/>
      <c r="LA42" s="167"/>
      <c r="LB42" s="167"/>
      <c r="LC42" s="167"/>
      <c r="LD42" s="167"/>
      <c r="LE42" s="167"/>
      <c r="LF42" s="167"/>
      <c r="LG42" s="167"/>
      <c r="LH42" s="167"/>
      <c r="LI42" s="167"/>
      <c r="LJ42" s="167"/>
      <c r="LK42" s="167"/>
      <c r="LL42" s="167"/>
      <c r="LM42" s="167"/>
      <c r="LN42" s="167"/>
      <c r="LO42" s="167"/>
      <c r="LP42" s="167"/>
      <c r="LQ42" s="167"/>
      <c r="LR42" s="167"/>
      <c r="LS42" s="167"/>
      <c r="LT42" s="167"/>
      <c r="LU42" s="167"/>
      <c r="LV42" s="167"/>
      <c r="LW42" s="167"/>
      <c r="LX42" s="167"/>
      <c r="LY42" s="167"/>
      <c r="LZ42" s="167"/>
      <c r="MA42" s="167"/>
      <c r="MB42" s="167"/>
      <c r="MC42" s="167"/>
      <c r="MD42" s="167"/>
      <c r="ME42" s="167"/>
      <c r="MF42" s="167"/>
      <c r="MG42" s="167"/>
      <c r="MH42" s="167"/>
      <c r="MI42" s="167"/>
      <c r="MJ42" s="167"/>
      <c r="MK42" s="167"/>
      <c r="ML42" s="167"/>
      <c r="MM42" s="167"/>
      <c r="MN42" s="167"/>
      <c r="MO42" s="167"/>
      <c r="MP42" s="167"/>
      <c r="MQ42" s="167"/>
      <c r="MR42" s="167"/>
      <c r="MS42" s="167"/>
      <c r="MT42" s="167"/>
      <c r="MU42" s="167"/>
      <c r="MV42" s="167"/>
      <c r="MW42" s="167"/>
      <c r="MX42" s="167"/>
      <c r="MY42" s="167"/>
      <c r="MZ42" s="167"/>
      <c r="NA42" s="167"/>
      <c r="NB42" s="167"/>
      <c r="NC42" s="167"/>
      <c r="ND42" s="167"/>
      <c r="NE42" s="167"/>
      <c r="NF42" s="167"/>
      <c r="NG42" s="167"/>
      <c r="NH42" s="167"/>
      <c r="NI42" s="167"/>
      <c r="NJ42" s="167"/>
      <c r="NK42" s="167"/>
      <c r="NL42" s="167"/>
      <c r="NM42" s="167"/>
      <c r="NN42" s="167"/>
      <c r="NO42" s="167"/>
      <c r="NP42" s="167"/>
      <c r="NQ42" s="167"/>
      <c r="NR42" s="167"/>
      <c r="NS42" s="167"/>
      <c r="NT42" s="167"/>
      <c r="NU42" s="167"/>
      <c r="NV42" s="167"/>
      <c r="NW42" s="167"/>
      <c r="NX42" s="167"/>
      <c r="NY42" s="167"/>
      <c r="NZ42" s="167"/>
      <c r="OA42" s="167"/>
      <c r="OB42" s="167"/>
      <c r="OC42" s="167"/>
      <c r="OD42" s="167"/>
      <c r="OE42" s="167"/>
      <c r="OF42" s="167"/>
      <c r="OG42" s="167"/>
      <c r="OH42" s="167"/>
      <c r="OI42" s="167"/>
      <c r="OJ42" s="167"/>
      <c r="OK42" s="167"/>
      <c r="OL42" s="167"/>
      <c r="OM42" s="167"/>
      <c r="ON42" s="167"/>
      <c r="OO42" s="167"/>
      <c r="OP42" s="167"/>
      <c r="OQ42" s="167"/>
      <c r="OR42" s="167"/>
      <c r="OS42" s="167"/>
      <c r="OT42" s="167"/>
      <c r="OU42" s="167"/>
      <c r="OV42" s="167"/>
      <c r="OW42" s="167"/>
      <c r="OX42" s="167"/>
      <c r="OY42" s="167"/>
      <c r="OZ42" s="167"/>
      <c r="PA42" s="167"/>
      <c r="PB42" s="167"/>
      <c r="PC42" s="167"/>
      <c r="PD42" s="167"/>
      <c r="PE42" s="167"/>
      <c r="PF42" s="167"/>
      <c r="PG42" s="167"/>
      <c r="PH42" s="167"/>
      <c r="PI42" s="167"/>
      <c r="PJ42" s="167"/>
      <c r="PK42" s="167"/>
      <c r="PL42" s="167"/>
      <c r="PM42" s="167"/>
      <c r="PN42" s="167"/>
      <c r="PO42" s="167"/>
      <c r="PP42" s="167"/>
      <c r="PQ42" s="167"/>
      <c r="PR42" s="167"/>
      <c r="PS42" s="167"/>
      <c r="PT42" s="167"/>
      <c r="PU42" s="167"/>
      <c r="PV42" s="167"/>
      <c r="PW42" s="167"/>
      <c r="PX42" s="167"/>
      <c r="PY42" s="167"/>
      <c r="PZ42" s="167"/>
      <c r="QA42" s="167"/>
      <c r="QB42" s="167"/>
      <c r="QC42" s="167"/>
      <c r="QD42" s="167"/>
      <c r="QE42" s="167"/>
      <c r="QF42" s="167"/>
      <c r="QG42" s="167"/>
      <c r="QH42" s="167"/>
      <c r="QI42" s="167"/>
      <c r="QJ42" s="167"/>
      <c r="QK42" s="167"/>
      <c r="QL42" s="167"/>
      <c r="QM42" s="167"/>
      <c r="QN42" s="167"/>
      <c r="QO42" s="167"/>
      <c r="QP42" s="167"/>
      <c r="QQ42" s="167"/>
      <c r="QR42" s="167"/>
      <c r="QS42" s="167"/>
      <c r="QT42" s="167"/>
      <c r="QU42" s="167"/>
      <c r="QV42" s="167"/>
      <c r="QW42" s="167"/>
      <c r="QX42" s="167"/>
      <c r="QY42" s="167"/>
      <c r="QZ42" s="167"/>
      <c r="RA42" s="167"/>
      <c r="RB42" s="167"/>
      <c r="RC42" s="167"/>
      <c r="RD42" s="167"/>
      <c r="RE42" s="167"/>
      <c r="RF42" s="167"/>
      <c r="RG42" s="167"/>
      <c r="RH42" s="167"/>
      <c r="RI42" s="167"/>
      <c r="RJ42" s="167"/>
      <c r="RK42" s="167"/>
      <c r="RL42" s="167"/>
      <c r="RM42" s="167"/>
      <c r="RN42" s="167"/>
      <c r="RO42" s="167"/>
      <c r="RP42" s="167"/>
      <c r="RQ42" s="167"/>
      <c r="RR42" s="167"/>
      <c r="RS42" s="167"/>
      <c r="RT42" s="167"/>
      <c r="RU42" s="167"/>
      <c r="RV42" s="167"/>
      <c r="RW42" s="167"/>
      <c r="RX42" s="167"/>
      <c r="RY42" s="167"/>
      <c r="RZ42" s="167"/>
      <c r="SA42" s="167"/>
      <c r="SB42" s="167"/>
      <c r="SC42" s="167"/>
      <c r="SD42" s="167"/>
      <c r="SE42" s="167"/>
      <c r="SF42" s="167"/>
      <c r="SG42" s="167"/>
      <c r="SH42" s="167"/>
      <c r="SI42" s="167"/>
      <c r="SJ42" s="167"/>
      <c r="SK42" s="167"/>
      <c r="SL42" s="167"/>
      <c r="SM42" s="167"/>
      <c r="SN42" s="167"/>
      <c r="SO42" s="167"/>
      <c r="SP42" s="167"/>
      <c r="SQ42" s="167"/>
      <c r="SR42" s="167"/>
      <c r="SS42" s="167"/>
      <c r="ST42" s="167"/>
      <c r="SU42" s="167"/>
      <c r="SV42" s="167"/>
      <c r="SW42" s="167"/>
      <c r="SX42" s="167"/>
      <c r="SY42" s="167"/>
      <c r="SZ42" s="167"/>
      <c r="TA42" s="167"/>
      <c r="TB42" s="167"/>
      <c r="TC42" s="167"/>
      <c r="TD42" s="167"/>
      <c r="TE42" s="167"/>
      <c r="TF42" s="167"/>
      <c r="TG42" s="167"/>
      <c r="TH42" s="167"/>
      <c r="TI42" s="167"/>
      <c r="TJ42" s="167"/>
      <c r="TK42" s="167"/>
      <c r="TL42" s="167"/>
      <c r="TM42" s="167"/>
      <c r="TN42" s="167"/>
      <c r="TO42" s="167"/>
      <c r="TP42" s="167"/>
      <c r="TQ42" s="167"/>
      <c r="TR42" s="167"/>
      <c r="TS42" s="167"/>
      <c r="TT42" s="167"/>
      <c r="TU42" s="167"/>
      <c r="TV42" s="167"/>
      <c r="TW42" s="167"/>
      <c r="TX42" s="167"/>
      <c r="TY42" s="167"/>
      <c r="TZ42" s="167"/>
      <c r="UA42" s="167"/>
      <c r="UB42" s="167"/>
      <c r="UC42" s="167"/>
      <c r="UD42" s="167"/>
      <c r="UE42" s="167"/>
      <c r="UF42" s="167"/>
      <c r="UG42" s="167"/>
      <c r="UH42" s="167"/>
      <c r="UI42" s="167"/>
      <c r="UJ42" s="167"/>
      <c r="UK42" s="167"/>
      <c r="UL42" s="167"/>
      <c r="UM42" s="167"/>
      <c r="UN42" s="167"/>
      <c r="UO42" s="167"/>
      <c r="UP42" s="167"/>
      <c r="UQ42" s="167"/>
      <c r="UR42" s="167"/>
      <c r="US42" s="167"/>
      <c r="UT42" s="167"/>
      <c r="UU42" s="167"/>
      <c r="UV42" s="167"/>
      <c r="UW42" s="167"/>
      <c r="UX42" s="167"/>
      <c r="UY42" s="167"/>
      <c r="UZ42" s="167"/>
      <c r="VA42" s="167"/>
      <c r="VB42" s="167"/>
      <c r="VC42" s="167"/>
      <c r="VD42" s="167"/>
      <c r="VE42" s="167"/>
      <c r="VF42" s="167"/>
      <c r="VG42" s="167"/>
      <c r="VH42" s="167"/>
      <c r="VI42" s="167"/>
      <c r="VJ42" s="167"/>
      <c r="VK42" s="167"/>
      <c r="VL42" s="167"/>
      <c r="VM42" s="167"/>
      <c r="VN42" s="167"/>
      <c r="VO42" s="167"/>
      <c r="VP42" s="167"/>
      <c r="VQ42" s="167"/>
      <c r="VR42" s="167"/>
      <c r="VS42" s="167"/>
      <c r="VT42" s="167"/>
      <c r="VU42" s="167"/>
      <c r="VV42" s="167"/>
      <c r="VW42" s="167"/>
      <c r="VX42" s="167"/>
      <c r="VY42" s="167"/>
      <c r="VZ42" s="167"/>
      <c r="WA42" s="167"/>
      <c r="WB42" s="167"/>
      <c r="WC42" s="167"/>
      <c r="WD42" s="167"/>
      <c r="WE42" s="167"/>
      <c r="WF42" s="167"/>
      <c r="WG42" s="167"/>
      <c r="WH42" s="167"/>
      <c r="WI42" s="167"/>
      <c r="WJ42" s="167"/>
      <c r="WK42" s="167"/>
      <c r="WL42" s="167"/>
      <c r="WM42" s="167"/>
      <c r="WN42" s="167"/>
      <c r="WO42" s="167"/>
      <c r="WP42" s="167"/>
      <c r="WQ42" s="167"/>
      <c r="WR42" s="167"/>
      <c r="WS42" s="167"/>
      <c r="WT42" s="167"/>
      <c r="WU42" s="167"/>
      <c r="WV42" s="167"/>
      <c r="WW42" s="167"/>
      <c r="WX42" s="167"/>
      <c r="WY42" s="167"/>
      <c r="WZ42" s="167"/>
      <c r="XA42" s="167"/>
      <c r="XB42" s="167"/>
      <c r="XC42" s="167"/>
      <c r="XD42" s="167"/>
      <c r="XE42" s="167"/>
      <c r="XF42" s="167"/>
      <c r="XG42" s="167"/>
      <c r="XH42" s="167"/>
      <c r="XI42" s="167"/>
      <c r="XJ42" s="167"/>
      <c r="XK42" s="167"/>
      <c r="XL42" s="167"/>
      <c r="XM42" s="167"/>
      <c r="XN42" s="167"/>
      <c r="XO42" s="167"/>
      <c r="XP42" s="167"/>
      <c r="XQ42" s="167"/>
      <c r="XR42" s="167"/>
      <c r="XS42" s="167"/>
      <c r="XT42" s="167"/>
      <c r="XU42" s="167"/>
      <c r="XV42" s="167"/>
      <c r="XW42" s="167"/>
      <c r="XX42" s="167"/>
      <c r="XY42" s="167"/>
      <c r="XZ42" s="167"/>
      <c r="YA42" s="167"/>
      <c r="YB42" s="167"/>
      <c r="YC42" s="167"/>
      <c r="YD42" s="167"/>
      <c r="YE42" s="167"/>
      <c r="YF42" s="167"/>
      <c r="YG42" s="167"/>
      <c r="YH42" s="167"/>
      <c r="YI42" s="167"/>
      <c r="YJ42" s="167"/>
      <c r="YK42" s="167"/>
      <c r="YL42" s="167"/>
      <c r="YM42" s="167"/>
      <c r="YN42" s="167"/>
      <c r="YO42" s="167"/>
      <c r="YP42" s="167"/>
      <c r="YQ42" s="167"/>
      <c r="YR42" s="167"/>
      <c r="YS42" s="167"/>
      <c r="YT42" s="167"/>
      <c r="YU42" s="167"/>
      <c r="YV42" s="167"/>
      <c r="YW42" s="167"/>
      <c r="YX42" s="167"/>
      <c r="YY42" s="167"/>
      <c r="YZ42" s="167"/>
      <c r="ZA42" s="167"/>
      <c r="ZB42" s="167"/>
      <c r="ZC42" s="167"/>
      <c r="ZD42" s="167"/>
      <c r="ZE42" s="167"/>
      <c r="ZF42" s="167"/>
      <c r="ZG42" s="167"/>
      <c r="ZH42" s="167"/>
      <c r="ZI42" s="167"/>
      <c r="ZJ42" s="167"/>
      <c r="ZK42" s="167"/>
      <c r="ZL42" s="167"/>
      <c r="ZM42" s="167"/>
      <c r="ZN42" s="167"/>
      <c r="ZO42" s="167"/>
      <c r="ZP42" s="167"/>
      <c r="ZQ42" s="167"/>
      <c r="ZR42" s="167"/>
      <c r="ZS42" s="167"/>
      <c r="ZT42" s="167"/>
      <c r="ZU42" s="167"/>
      <c r="ZV42" s="167"/>
      <c r="ZW42" s="167"/>
      <c r="ZX42" s="167"/>
      <c r="ZY42" s="167"/>
      <c r="ZZ42" s="167"/>
      <c r="AAA42" s="167"/>
      <c r="AAB42" s="167"/>
      <c r="AAC42" s="167"/>
      <c r="AAD42" s="167"/>
      <c r="AAE42" s="167"/>
      <c r="AAF42" s="167"/>
      <c r="AAG42" s="167"/>
      <c r="AAH42" s="167"/>
      <c r="AAI42" s="167"/>
      <c r="AAJ42" s="167"/>
      <c r="AAK42" s="167"/>
      <c r="AAL42" s="167"/>
      <c r="AAM42" s="167"/>
      <c r="AAN42" s="167"/>
      <c r="AAO42" s="167"/>
      <c r="AAP42" s="167"/>
      <c r="AAQ42" s="167"/>
      <c r="AAR42" s="167"/>
      <c r="AAS42" s="167"/>
      <c r="AAT42" s="167"/>
      <c r="AAU42" s="167"/>
      <c r="AAV42" s="167"/>
      <c r="AAW42" s="167"/>
      <c r="AAX42" s="167"/>
      <c r="AAY42" s="167"/>
      <c r="AAZ42" s="167"/>
      <c r="ABA42" s="167"/>
      <c r="ABB42" s="167"/>
      <c r="ABC42" s="167"/>
      <c r="ABD42" s="167"/>
      <c r="ABE42" s="167"/>
      <c r="ABF42" s="167"/>
      <c r="ABG42" s="167"/>
      <c r="ABH42" s="167"/>
      <c r="ABI42" s="167"/>
      <c r="ABJ42" s="167"/>
      <c r="ABK42" s="167"/>
      <c r="ABL42" s="167"/>
      <c r="ABM42" s="167"/>
      <c r="ABN42" s="167"/>
      <c r="ABO42" s="167"/>
      <c r="ABP42" s="167"/>
      <c r="ABQ42" s="167"/>
      <c r="ABR42" s="167"/>
      <c r="ABS42" s="167"/>
      <c r="ABT42" s="167"/>
      <c r="ABU42" s="167"/>
      <c r="ABV42" s="167"/>
      <c r="ABW42" s="167"/>
      <c r="ABX42" s="167"/>
      <c r="ABY42" s="167"/>
      <c r="ABZ42" s="167"/>
      <c r="ACA42" s="167"/>
      <c r="ACB42" s="167"/>
      <c r="ACC42" s="167"/>
      <c r="ACD42" s="167"/>
      <c r="ACE42" s="167"/>
      <c r="ACF42" s="167"/>
      <c r="ACG42" s="167"/>
      <c r="ACH42" s="167"/>
      <c r="ACI42" s="167"/>
      <c r="ACJ42" s="167"/>
      <c r="ACK42" s="167"/>
      <c r="ACL42" s="167"/>
      <c r="ACM42" s="167"/>
      <c r="ACN42" s="167"/>
      <c r="ACO42" s="167"/>
      <c r="ACP42" s="167"/>
      <c r="ACQ42" s="167"/>
      <c r="ACR42" s="167"/>
      <c r="ACS42" s="167"/>
      <c r="ACT42" s="167"/>
      <c r="ACU42" s="167"/>
      <c r="ACV42" s="167"/>
      <c r="ACW42" s="167"/>
      <c r="ACX42" s="167"/>
      <c r="ACY42" s="167"/>
      <c r="ACZ42" s="167"/>
      <c r="ADA42" s="167"/>
      <c r="ADB42" s="167"/>
      <c r="ADC42" s="167"/>
      <c r="ADD42" s="167"/>
      <c r="ADE42" s="167"/>
      <c r="ADF42" s="167"/>
      <c r="ADG42" s="167"/>
      <c r="ADH42" s="167"/>
      <c r="ADI42" s="167"/>
      <c r="ADJ42" s="167"/>
      <c r="ADK42" s="167"/>
      <c r="ADL42" s="167"/>
      <c r="ADM42" s="167"/>
      <c r="ADN42" s="167"/>
      <c r="ADO42" s="167"/>
      <c r="ADP42" s="167"/>
      <c r="ADQ42" s="167"/>
      <c r="ADR42" s="167"/>
      <c r="ADS42" s="167"/>
      <c r="ADT42" s="167"/>
      <c r="ADU42" s="167"/>
      <c r="ADV42" s="167"/>
      <c r="ADW42" s="167"/>
      <c r="ADX42" s="167"/>
      <c r="ADY42" s="167"/>
      <c r="ADZ42" s="167"/>
      <c r="AEA42" s="167"/>
      <c r="AEB42" s="167"/>
      <c r="AEC42" s="167"/>
      <c r="AED42" s="167"/>
      <c r="AEE42" s="167"/>
      <c r="AEF42" s="167"/>
      <c r="AEG42" s="167"/>
      <c r="AEH42" s="167"/>
      <c r="AEI42" s="167"/>
      <c r="AEJ42" s="167"/>
      <c r="AEK42" s="167"/>
      <c r="AEL42" s="167"/>
      <c r="AEM42" s="167"/>
      <c r="AEN42" s="167"/>
      <c r="AEO42" s="167"/>
      <c r="AEP42" s="167"/>
      <c r="AEQ42" s="167"/>
      <c r="AER42" s="167"/>
      <c r="AES42" s="167"/>
      <c r="AET42" s="167"/>
      <c r="AEU42" s="167"/>
      <c r="AEV42" s="167"/>
      <c r="AEW42" s="167"/>
      <c r="AEX42" s="167"/>
      <c r="AEY42" s="167"/>
      <c r="AEZ42" s="167"/>
      <c r="AFA42" s="167"/>
      <c r="AFB42" s="167"/>
      <c r="AFC42" s="167"/>
      <c r="AFD42" s="167"/>
      <c r="AFE42" s="167"/>
      <c r="AFF42" s="167"/>
      <c r="AFG42" s="167"/>
      <c r="AFH42" s="167"/>
      <c r="AFI42" s="167"/>
      <c r="AFJ42" s="167"/>
      <c r="AFK42" s="167"/>
      <c r="AFL42" s="167"/>
      <c r="AFM42" s="167"/>
      <c r="AFN42" s="167"/>
      <c r="AFO42" s="167"/>
      <c r="AFP42" s="167"/>
      <c r="AFQ42" s="167"/>
      <c r="AFR42" s="167"/>
      <c r="AFS42" s="167"/>
      <c r="AFT42" s="167"/>
      <c r="AFU42" s="167"/>
      <c r="AFV42" s="167"/>
      <c r="AFW42" s="167"/>
      <c r="AFX42" s="167"/>
      <c r="AFY42" s="167"/>
      <c r="AFZ42" s="167"/>
      <c r="AGA42" s="167"/>
      <c r="AGB42" s="167"/>
      <c r="AGC42" s="167"/>
      <c r="AGD42" s="167"/>
      <c r="AGE42" s="167"/>
      <c r="AGF42" s="167"/>
      <c r="AGG42" s="167"/>
      <c r="AGH42" s="167"/>
      <c r="AGI42" s="167"/>
      <c r="AGJ42" s="167"/>
      <c r="AGK42" s="167"/>
      <c r="AGL42" s="167"/>
      <c r="AGM42" s="167"/>
      <c r="AGN42" s="167"/>
      <c r="AGO42" s="167"/>
      <c r="AGP42" s="167"/>
      <c r="AGQ42" s="167"/>
      <c r="AGR42" s="167"/>
      <c r="AGS42" s="167"/>
      <c r="AGT42" s="167"/>
      <c r="AGU42" s="167"/>
      <c r="AGV42" s="167"/>
      <c r="AGW42" s="167"/>
      <c r="AGX42" s="167"/>
      <c r="AGY42" s="167"/>
      <c r="AGZ42" s="167"/>
      <c r="AHA42" s="167"/>
      <c r="AHB42" s="167"/>
      <c r="AHC42" s="167"/>
      <c r="AHD42" s="167"/>
      <c r="AHE42" s="167"/>
      <c r="AHF42" s="167"/>
      <c r="AHG42" s="167"/>
      <c r="AHH42" s="167"/>
      <c r="AHI42" s="167"/>
      <c r="AHJ42" s="167"/>
      <c r="AHK42" s="167"/>
      <c r="AHL42" s="167"/>
      <c r="AHM42" s="167"/>
      <c r="AHN42" s="167"/>
      <c r="AHO42" s="167"/>
      <c r="AHP42" s="167"/>
      <c r="AHQ42" s="167"/>
      <c r="AHR42" s="167"/>
      <c r="AHS42" s="167"/>
      <c r="AHT42" s="167"/>
      <c r="AHU42" s="167"/>
      <c r="AHV42" s="167"/>
      <c r="AHW42" s="167"/>
      <c r="AHX42" s="167"/>
      <c r="AHY42" s="167"/>
      <c r="AHZ42" s="167"/>
      <c r="AIA42" s="167"/>
      <c r="AIB42" s="167"/>
      <c r="AIC42" s="167"/>
      <c r="AID42" s="167"/>
      <c r="AIE42" s="167"/>
      <c r="AIF42" s="167"/>
      <c r="AIG42" s="167"/>
      <c r="AIH42" s="167"/>
      <c r="AII42" s="167"/>
      <c r="AIJ42" s="167"/>
      <c r="AIK42" s="167"/>
      <c r="AIL42" s="167"/>
      <c r="AIM42" s="167"/>
      <c r="AIN42" s="167"/>
      <c r="AIO42" s="167"/>
      <c r="AIP42" s="167"/>
      <c r="AIQ42" s="167"/>
      <c r="AIR42" s="167"/>
      <c r="AIS42" s="167"/>
      <c r="AIT42" s="167"/>
      <c r="AIU42" s="167"/>
      <c r="AIV42" s="167"/>
      <c r="AIW42" s="167"/>
      <c r="AIX42" s="167"/>
      <c r="AIY42" s="167"/>
      <c r="AIZ42" s="167"/>
      <c r="AJA42" s="167"/>
      <c r="AJB42" s="167"/>
      <c r="AJC42" s="167"/>
      <c r="AJD42" s="167"/>
      <c r="AJE42" s="167"/>
      <c r="AJF42" s="167"/>
      <c r="AJG42" s="167"/>
      <c r="AJH42" s="167"/>
      <c r="AJI42" s="167"/>
      <c r="AJJ42" s="167"/>
      <c r="AJK42" s="167"/>
      <c r="AJL42" s="167"/>
      <c r="AJM42" s="167"/>
      <c r="AJN42" s="167"/>
      <c r="AJO42" s="167"/>
      <c r="AJP42" s="167"/>
      <c r="AJQ42" s="167"/>
      <c r="AJR42" s="167"/>
      <c r="AJS42" s="167"/>
      <c r="AJT42" s="167"/>
      <c r="AJU42" s="167"/>
      <c r="AJV42" s="167"/>
      <c r="AJW42" s="167"/>
      <c r="AJX42" s="167"/>
      <c r="AJY42" s="167"/>
      <c r="AJZ42" s="167"/>
      <c r="AKA42" s="167"/>
      <c r="AKB42" s="167"/>
      <c r="AKC42" s="167"/>
      <c r="AKD42" s="167"/>
      <c r="AKE42" s="167"/>
      <c r="AKF42" s="167"/>
      <c r="AKG42" s="167"/>
      <c r="AKH42" s="167"/>
      <c r="AKI42" s="167"/>
      <c r="AKJ42" s="167"/>
      <c r="AKK42" s="167"/>
      <c r="AKL42" s="167"/>
      <c r="AKM42" s="167"/>
      <c r="AKN42" s="167"/>
      <c r="AKO42" s="167"/>
      <c r="AKP42" s="167"/>
      <c r="AKQ42" s="167"/>
      <c r="AKR42" s="167"/>
      <c r="AKS42" s="167"/>
      <c r="AKT42" s="167"/>
      <c r="AKU42" s="167"/>
      <c r="AKV42" s="167"/>
      <c r="AKW42" s="167"/>
      <c r="AKX42" s="167"/>
      <c r="AKY42" s="167"/>
      <c r="AKZ42" s="167"/>
      <c r="ALA42" s="167"/>
      <c r="ALB42" s="167"/>
      <c r="ALC42" s="167"/>
      <c r="ALD42" s="167"/>
      <c r="ALE42" s="167"/>
      <c r="ALF42" s="167"/>
      <c r="ALG42" s="167"/>
      <c r="ALH42" s="167"/>
      <c r="ALI42" s="167"/>
      <c r="ALJ42" s="167"/>
      <c r="ALK42" s="167"/>
      <c r="ALL42" s="167"/>
      <c r="ALM42" s="167"/>
      <c r="ALN42" s="167"/>
      <c r="ALO42" s="167"/>
      <c r="ALP42" s="167"/>
      <c r="ALQ42" s="167"/>
      <c r="ALR42" s="167"/>
      <c r="ALS42" s="167"/>
      <c r="ALT42" s="167"/>
      <c r="ALU42" s="167"/>
      <c r="ALV42" s="167"/>
      <c r="ALW42" s="167"/>
      <c r="ALX42" s="167"/>
      <c r="ALY42" s="167"/>
      <c r="ALZ42" s="167"/>
      <c r="AMA42" s="167"/>
      <c r="AMB42" s="167"/>
      <c r="AMC42" s="167"/>
      <c r="AMD42" s="167"/>
      <c r="AME42" s="167"/>
      <c r="AMF42" s="167"/>
      <c r="AMG42" s="167"/>
    </row>
    <row r="43" spans="1:1021" ht="30" hidden="1" customHeight="1" x14ac:dyDescent="0.2">
      <c r="A43" s="182" t="s">
        <v>146</v>
      </c>
      <c r="B43" s="114" t="str">
        <f>'TŽV Podaci i rezultati '!E$14&amp;"/year.unit"</f>
        <v>EUR/year.unit</v>
      </c>
      <c r="C43" s="110" t="e">
        <f>IF('TŽV Podaci i rezultati '!#REF!&gt;0,IF('TŽV Podaci i rezultati '!#REF!="",C12*'TŽV Podaci i rezultati '!#REF!*'TŽV Podaci i rezultati '!#REF!*1/1000,C12*'TŽV Podaci i rezultati '!#REF!*'TŽV Podaci i rezultati '!#REF!*1/1000),0)</f>
        <v>#REF!</v>
      </c>
      <c r="D43" s="110" t="e">
        <f>IF('TŽV Podaci i rezultati '!#REF!&gt;0,IF('TŽV Podaci i rezultati '!#REF!="",D12*'TŽV Podaci i rezultati '!#REF!*'TŽV Podaci i rezultati '!#REF!*1/1000,D12*'TŽV Podaci i rezultati '!#REF!*'TŽV Podaci i rezultati '!#REF!*1/1000),0)</f>
        <v>#REF!</v>
      </c>
      <c r="E43" s="110"/>
      <c r="F43" s="110" t="e">
        <f>IF('TŽV Podaci i rezultati '!#REF!&gt;0,IF('TŽV Podaci i rezultati '!#REF!="",F12*'TŽV Podaci i rezultati '!#REF!*'TŽV Podaci i rezultati '!#REF!*1/1000,F12*'TŽV Podaci i rezultati '!#REF!*'TŽV Podaci i rezultati '!#REF!*1/1000),0)</f>
        <v>#REF!</v>
      </c>
      <c r="G43" s="110"/>
      <c r="H43" s="110" t="e">
        <f>IF('TŽV Podaci i rezultati '!#REF!&gt;0,IF('TŽV Podaci i rezultati '!#REF!="",H12*'TŽV Podaci i rezultati '!#REF!*'TŽV Podaci i rezultati '!#REF!*1/1000,H12*'TŽV Podaci i rezultati '!#REF!*'TŽV Podaci i rezultati '!#REF!*1/1000),0)</f>
        <v>#REF!</v>
      </c>
      <c r="I43" s="110"/>
      <c r="J43" s="110" t="e">
        <f>IF('TŽV Podaci i rezultati '!#REF!&gt;0,IF('TŽV Podaci i rezultati '!#REF!="",J12*'TŽV Podaci i rezultati '!#REF!*'TŽV Podaci i rezultati '!#REF!*1/1000,J12*'TŽV Podaci i rezultati '!#REF!*'TŽV Podaci i rezultati '!#REF!*1/1000),0)</f>
        <v>#REF!</v>
      </c>
      <c r="K43" s="110"/>
      <c r="L43" s="110" t="e">
        <f>IF('TŽV Podaci i rezultati '!#REF!&gt;0,IF('TŽV Podaci i rezultati '!#REF!="",L12*'TŽV Podaci i rezultati '!#REF!*'TŽV Podaci i rezultati '!#REF!*1/1000,L12*'TŽV Podaci i rezultati '!#REF!*'TŽV Podaci i rezultati '!#REF!*1/1000),0)</f>
        <v>#REF!</v>
      </c>
      <c r="M43" s="110"/>
      <c r="N43" s="110" t="e">
        <f>IF('TŽV Podaci i rezultati '!#REF!&gt;0,IF('TŽV Podaci i rezultati '!#REF!="",N12*'TŽV Podaci i rezultati '!#REF!*'TŽV Podaci i rezultati '!#REF!*1/1000,N12*'TŽV Podaci i rezultati '!#REF!*'TŽV Podaci i rezultati '!#REF!*1/1000),0)</f>
        <v>#REF!</v>
      </c>
      <c r="O43" s="110"/>
      <c r="P43" s="110" t="e">
        <f>IF('TŽV Podaci i rezultati '!#REF!&gt;0,IF('TŽV Podaci i rezultati '!#REF!="",P12*'TŽV Podaci i rezultati '!#REF!*'TŽV Podaci i rezultati '!#REF!*1/1000,P12*'TŽV Podaci i rezultati '!#REF!*'TŽV Podaci i rezultati '!#REF!*1/1000),0)</f>
        <v>#REF!</v>
      </c>
      <c r="Q43" s="110"/>
      <c r="R43" s="110" t="e">
        <f>IF('TŽV Podaci i rezultati '!#REF!&gt;0,IF('TŽV Podaci i rezultati '!#REF!="",R12*'TŽV Podaci i rezultati '!#REF!*'TŽV Podaci i rezultati '!#REF!*1/1000,R12*'TŽV Podaci i rezultati '!#REF!*'TŽV Podaci i rezultati '!#REF!*1/1000),0)</f>
        <v>#REF!</v>
      </c>
      <c r="S43" s="110"/>
      <c r="T43" s="110" t="e">
        <f>IF('TŽV Podaci i rezultati '!#REF!&gt;0,IF('TŽV Podaci i rezultati '!#REF!="",T12*'TŽV Podaci i rezultati '!#REF!*'TŽV Podaci i rezultati '!#REF!*1/1000,T12*'TŽV Podaci i rezultati '!#REF!*'TŽV Podaci i rezultati '!#REF!*1/1000),0)</f>
        <v>#REF!</v>
      </c>
    </row>
    <row r="44" spans="1:1021" ht="30" hidden="1" customHeight="1" x14ac:dyDescent="0.2">
      <c r="A44" s="183" t="s">
        <v>147</v>
      </c>
      <c r="B44" s="114" t="str">
        <f>'TŽV Podaci i rezultati '!E$14&amp;"/unit"</f>
        <v>EUR/unit</v>
      </c>
      <c r="C44" s="110" t="e">
        <f>C43*$C$5</f>
        <v>#REF!</v>
      </c>
      <c r="D44" s="110" t="e">
        <f t="shared" ref="D44" si="0">D43*$C$5</f>
        <v>#REF!</v>
      </c>
      <c r="E44" s="110"/>
      <c r="F44" s="110" t="e">
        <f t="shared" ref="F44" si="1">F43*$C$5</f>
        <v>#REF!</v>
      </c>
      <c r="G44" s="110"/>
      <c r="H44" s="110" t="e">
        <f t="shared" ref="H44" si="2">H43*$C$5</f>
        <v>#REF!</v>
      </c>
      <c r="I44" s="110"/>
      <c r="J44" s="110" t="e">
        <f t="shared" ref="J44" si="3">J43*$C$5</f>
        <v>#REF!</v>
      </c>
      <c r="K44" s="110"/>
      <c r="L44" s="110" t="e">
        <f t="shared" ref="L44" si="4">L43*$C$5</f>
        <v>#REF!</v>
      </c>
      <c r="M44" s="110"/>
      <c r="N44" s="110" t="e">
        <f t="shared" ref="N44" si="5">N43*$C$5</f>
        <v>#REF!</v>
      </c>
      <c r="O44" s="110"/>
      <c r="P44" s="110" t="e">
        <f t="shared" ref="P44" si="6">P43*$C$5</f>
        <v>#REF!</v>
      </c>
      <c r="Q44" s="110"/>
      <c r="R44" s="110" t="e">
        <f t="shared" ref="R44" si="7">R43*$C$5</f>
        <v>#REF!</v>
      </c>
      <c r="S44" s="110"/>
      <c r="T44" s="110" t="e">
        <f t="shared" ref="T44" si="8">T43*$C$5</f>
        <v>#REF!</v>
      </c>
    </row>
    <row r="45" spans="1:1021" hidden="1" x14ac:dyDescent="0.2">
      <c r="A45" s="106"/>
      <c r="B45" s="106"/>
      <c r="C45" s="107"/>
      <c r="D45" s="107"/>
      <c r="E45" s="107"/>
      <c r="F45" s="107"/>
      <c r="G45" s="107"/>
      <c r="H45" s="107"/>
      <c r="I45" s="107"/>
      <c r="J45" s="107"/>
      <c r="K45" s="107"/>
      <c r="L45" s="107"/>
      <c r="M45" s="107"/>
      <c r="N45" s="107"/>
      <c r="O45" s="107"/>
      <c r="P45" s="107"/>
      <c r="Q45" s="107"/>
      <c r="R45" s="107"/>
      <c r="S45" s="107"/>
      <c r="T45" s="107"/>
    </row>
    <row r="47" spans="1:1021" ht="19.5" hidden="1" x14ac:dyDescent="0.2">
      <c r="A47" s="99" t="s">
        <v>155</v>
      </c>
      <c r="B47" s="99"/>
      <c r="C47" s="100"/>
      <c r="D47" s="100"/>
      <c r="E47" s="100"/>
      <c r="F47" s="100"/>
      <c r="G47" s="100"/>
      <c r="H47" s="100"/>
      <c r="I47" s="100"/>
      <c r="J47" s="100"/>
      <c r="K47" s="100"/>
      <c r="L47" s="100"/>
      <c r="M47" s="100"/>
      <c r="N47" s="100"/>
      <c r="O47" s="100"/>
      <c r="P47" s="100"/>
      <c r="Q47" s="100"/>
      <c r="R47" s="100"/>
      <c r="S47" s="100"/>
      <c r="T47" s="100"/>
    </row>
    <row r="48" spans="1:1021" hidden="1" x14ac:dyDescent="0.2">
      <c r="A48" s="101"/>
      <c r="B48" s="101"/>
      <c r="C48" s="101"/>
      <c r="D48" s="101"/>
      <c r="E48" s="101"/>
      <c r="F48" s="101"/>
      <c r="G48" s="101"/>
      <c r="H48" s="101"/>
      <c r="I48" s="101"/>
      <c r="J48" s="101"/>
      <c r="K48" s="101"/>
      <c r="L48" s="101"/>
      <c r="M48" s="101"/>
      <c r="N48" s="101"/>
      <c r="O48" s="101"/>
      <c r="P48" s="101"/>
      <c r="Q48" s="101"/>
      <c r="R48" s="101"/>
      <c r="S48" s="101"/>
      <c r="T48" s="101"/>
    </row>
    <row r="49" spans="1:20" s="75" customFormat="1" ht="15" hidden="1" x14ac:dyDescent="0.2">
      <c r="A49" s="102"/>
      <c r="B49" s="102"/>
      <c r="C49" s="103" t="str">
        <f>'TŽV Podaci i rezultati '!E$9</f>
        <v>A3 cb</v>
      </c>
      <c r="D49" s="103" t="e">
        <f>'TŽV Podaci i rezultati '!#REF!</f>
        <v>#REF!</v>
      </c>
      <c r="E49" s="103"/>
      <c r="F49" s="103" t="e">
        <f>'TŽV Podaci i rezultati '!#REF!</f>
        <v>#REF!</v>
      </c>
      <c r="G49" s="103"/>
      <c r="H49" s="103" t="e">
        <f>'TŽV Podaci i rezultati '!#REF!</f>
        <v>#REF!</v>
      </c>
      <c r="I49" s="103"/>
      <c r="J49" s="103" t="e">
        <f>'TŽV Podaci i rezultati '!#REF!</f>
        <v>#REF!</v>
      </c>
      <c r="K49" s="103"/>
      <c r="L49" s="103" t="e">
        <f>'TŽV Podaci i rezultati '!#REF!</f>
        <v>#REF!</v>
      </c>
      <c r="M49" s="103"/>
      <c r="N49" s="103" t="e">
        <f>'TŽV Podaci i rezultati '!#REF!</f>
        <v>#REF!</v>
      </c>
      <c r="O49" s="103"/>
      <c r="P49" s="103" t="e">
        <f>'TŽV Podaci i rezultati '!#REF!</f>
        <v>#REF!</v>
      </c>
      <c r="Q49" s="103"/>
      <c r="R49" s="103" t="e">
        <f>'TŽV Podaci i rezultati '!#REF!</f>
        <v>#REF!</v>
      </c>
      <c r="S49" s="103"/>
      <c r="T49" s="103" t="e">
        <f>'TŽV Podaci i rezultati '!#REF!</f>
        <v>#REF!</v>
      </c>
    </row>
    <row r="50" spans="1:20" ht="35.1" hidden="1" customHeight="1" x14ac:dyDescent="0.2">
      <c r="A50" s="187" t="s">
        <v>148</v>
      </c>
      <c r="B50" s="102" t="str">
        <f>'TŽV Podaci i rezultati '!E$14&amp;"/unit"</f>
        <v>EUR/unit</v>
      </c>
      <c r="C50" s="104">
        <f>'TŽV Podaci i rezultati '!E32</f>
        <v>0</v>
      </c>
      <c r="D50" s="104" t="e">
        <f>'TŽV Podaci i rezultati '!#REF!</f>
        <v>#REF!</v>
      </c>
      <c r="E50" s="101"/>
      <c r="F50" s="104" t="e">
        <f>'TŽV Podaci i rezultati '!#REF!</f>
        <v>#REF!</v>
      </c>
      <c r="G50" s="101"/>
      <c r="H50" s="104" t="e">
        <f>'TŽV Podaci i rezultati '!#REF!</f>
        <v>#REF!</v>
      </c>
      <c r="I50" s="101"/>
      <c r="J50" s="104" t="e">
        <f>'TŽV Podaci i rezultati '!#REF!</f>
        <v>#REF!</v>
      </c>
      <c r="K50" s="101"/>
      <c r="L50" s="104" t="e">
        <f>'TŽV Podaci i rezultati '!#REF!</f>
        <v>#REF!</v>
      </c>
      <c r="M50" s="101"/>
      <c r="N50" s="104" t="e">
        <f>'TŽV Podaci i rezultati '!#REF!</f>
        <v>#REF!</v>
      </c>
      <c r="O50" s="101"/>
      <c r="P50" s="104" t="e">
        <f>'TŽV Podaci i rezultati '!#REF!</f>
        <v>#REF!</v>
      </c>
      <c r="Q50" s="101"/>
      <c r="R50" s="104" t="e">
        <f>'TŽV Podaci i rezultati '!#REF!</f>
        <v>#REF!</v>
      </c>
      <c r="S50" s="101"/>
      <c r="T50" s="104" t="e">
        <f>'TŽV Podaci i rezultati '!#REF!</f>
        <v>#REF!</v>
      </c>
    </row>
    <row r="51" spans="1:20" ht="35.1" hidden="1" customHeight="1" x14ac:dyDescent="0.2">
      <c r="A51" s="187" t="s">
        <v>149</v>
      </c>
      <c r="B51" s="102" t="str">
        <f>'TŽV Podaci i rezultati '!E$14&amp;"/unit"</f>
        <v>EUR/unit</v>
      </c>
      <c r="C51" s="104" t="e">
        <f>IF('TŽV Podaci i rezultati '!#REF!="",0,IF(C50-(C50*'TŽV Podaci i rezultati '!#REF!*'TŽV Podaci i rezultati '!E15)&lt;0,0,(C50-(C50*'TŽV Podaci i rezultati '!#REF!*'TŽV Podaci i rezultati '!E15))*(1/(1+'TŽV Podaci i rezultati '!#REF!)^'TŽV Podaci i rezultati '!E15)))</f>
        <v>#REF!</v>
      </c>
      <c r="D51" s="104" t="e">
        <f>IF('TŽV Podaci i rezultati '!#REF!="",0,IF(D50-(Kalkulacije!D50*'TŽV Podaci i rezultati '!#REF!*'TŽV Podaci i rezultati '!#REF!)&lt;0,0,(D50-(Kalkulacije!D50*'TŽV Podaci i rezultati '!#REF!*'TŽV Podaci i rezultati '!#REF!))*(1/(1+'TŽV Podaci i rezultati '!#REF!)^'TŽV Podaci i rezultati '!#REF!)))</f>
        <v>#REF!</v>
      </c>
      <c r="E51" s="101"/>
      <c r="F51" s="104" t="e">
        <f>IF('TŽV Podaci i rezultati '!#REF!="",0,IF(F50-(Kalkulacije!F50*'TŽV Podaci i rezultati '!#REF!*'TŽV Podaci i rezultati '!#REF!)&lt;0,0,(F50-(Kalkulacije!F50*'TŽV Podaci i rezultati '!#REF!*'TŽV Podaci i rezultati '!#REF!))*(1/(1+'TŽV Podaci i rezultati '!#REF!)^'TŽV Podaci i rezultati '!#REF!)))</f>
        <v>#REF!</v>
      </c>
      <c r="G51" s="101"/>
      <c r="H51" s="104" t="e">
        <f>IF('TŽV Podaci i rezultati '!#REF!="",0,IF(H50-(Kalkulacije!H50*'TŽV Podaci i rezultati '!#REF!*'TŽV Podaci i rezultati '!#REF!)&lt;0,0,(H50-(Kalkulacije!H50*'TŽV Podaci i rezultati '!#REF!*'TŽV Podaci i rezultati '!#REF!))*(1/(1+'TŽV Podaci i rezultati '!#REF!)^'TŽV Podaci i rezultati '!#REF!)))</f>
        <v>#REF!</v>
      </c>
      <c r="I51" s="101"/>
      <c r="J51" s="104" t="e">
        <f>IF('TŽV Podaci i rezultati '!#REF!="",0,IF(J50-(Kalkulacije!J50*'TŽV Podaci i rezultati '!#REF!*'TŽV Podaci i rezultati '!#REF!)&lt;0,0,(J50-(Kalkulacije!J50*'TŽV Podaci i rezultati '!#REF!*'TŽV Podaci i rezultati '!#REF!))*(1/(1+'TŽV Podaci i rezultati '!#REF!)^'TŽV Podaci i rezultati '!#REF!)))</f>
        <v>#REF!</v>
      </c>
      <c r="K51" s="101"/>
      <c r="L51" s="104" t="e">
        <f>IF('TŽV Podaci i rezultati '!#REF!="",0,IF(L50-(Kalkulacije!L50*'TŽV Podaci i rezultati '!#REF!*'TŽV Podaci i rezultati '!#REF!)&lt;0,0,(L50-(Kalkulacije!L50*'TŽV Podaci i rezultati '!#REF!*'TŽV Podaci i rezultati '!#REF!))*(1/(1+'TŽV Podaci i rezultati '!#REF!)^'TŽV Podaci i rezultati '!#REF!)))</f>
        <v>#REF!</v>
      </c>
      <c r="M51" s="101"/>
      <c r="N51" s="104" t="e">
        <f>IF('TŽV Podaci i rezultati '!#REF!="",0,IF(N50-(Kalkulacije!N50*'TŽV Podaci i rezultati '!#REF!*'TŽV Podaci i rezultati '!#REF!)&lt;0,0,(N50-(Kalkulacije!N50*'TŽV Podaci i rezultati '!#REF!*'TŽV Podaci i rezultati '!#REF!))*(1/(1+'TŽV Podaci i rezultati '!#REF!)^'TŽV Podaci i rezultati '!#REF!)))</f>
        <v>#REF!</v>
      </c>
      <c r="O51" s="101"/>
      <c r="P51" s="104" t="e">
        <f>IF('TŽV Podaci i rezultati '!#REF!="",0,IF(P50-(Kalkulacije!P50*'TŽV Podaci i rezultati '!#REF!*'TŽV Podaci i rezultati '!#REF!)&lt;0,0,(P50-(Kalkulacije!P50*'TŽV Podaci i rezultati '!#REF!*'TŽV Podaci i rezultati '!#REF!))*(1/(1+'TŽV Podaci i rezultati '!#REF!)^'TŽV Podaci i rezultati '!#REF!)))</f>
        <v>#REF!</v>
      </c>
      <c r="Q51" s="101"/>
      <c r="R51" s="104" t="e">
        <f>IF('TŽV Podaci i rezultati '!#REF!="",0,IF(R50-(Kalkulacije!R50*'TŽV Podaci i rezultati '!#REF!*'TŽV Podaci i rezultati '!#REF!)&lt;0,0,(R50-(Kalkulacije!R50*'TŽV Podaci i rezultati '!#REF!*'TŽV Podaci i rezultati '!#REF!))*(1/(1+'TŽV Podaci i rezultati '!#REF!)^'TŽV Podaci i rezultati '!#REF!)))</f>
        <v>#REF!</v>
      </c>
      <c r="S51" s="101"/>
      <c r="T51" s="104" t="e">
        <f>IF('TŽV Podaci i rezultati '!#REF!="",0,IF(T50-(Kalkulacije!T50*'TŽV Podaci i rezultati '!#REF!*'TŽV Podaci i rezultati '!#REF!)&lt;0,0,(T50-(Kalkulacije!T50*'TŽV Podaci i rezultati '!#REF!*'TŽV Podaci i rezultati '!#REF!))*(1/(1+'TŽV Podaci i rezultati '!#REF!)^'TŽV Podaci i rezultati '!#REF!)))</f>
        <v>#REF!</v>
      </c>
    </row>
    <row r="52" spans="1:20" hidden="1" x14ac:dyDescent="0.2">
      <c r="A52" s="100"/>
      <c r="B52" s="100"/>
      <c r="C52" s="101"/>
      <c r="D52" s="101"/>
      <c r="E52" s="101"/>
      <c r="F52" s="101"/>
      <c r="G52" s="101"/>
      <c r="H52" s="101"/>
      <c r="I52" s="101"/>
      <c r="J52" s="101"/>
      <c r="K52" s="101"/>
      <c r="L52" s="101"/>
      <c r="M52" s="101"/>
      <c r="N52" s="101"/>
      <c r="O52" s="101"/>
      <c r="P52" s="101"/>
      <c r="Q52" s="101"/>
      <c r="R52" s="101"/>
      <c r="S52" s="101"/>
      <c r="T52" s="101"/>
    </row>
    <row r="53" spans="1:20" hidden="1" x14ac:dyDescent="0.2"/>
  </sheetData>
  <sheetProtection algorithmName="SHA-512" hashValue="RVjYf06AI253NZCH5/vOBRXve41UwzAkPUTwEVqyJWOKCDn2rFOLH4EiWjr7gMhQ/fRdOT+bnX3BM3UbaRgouw==" saltValue="PtkUiqhg9az/b/ObFOhU5w==" spinCount="100000" sheet="1" objects="1" scenarios="1"/>
  <pageMargins left="0.75" right="0.75" top="1" bottom="1" header="0.51180555555555496" footer="0.51180555555555496"/>
  <pageSetup paperSize="9" firstPageNumber="0" orientation="portrait" verticalDpi="300" r:id="rId1"/>
  <cellWatches>
    <cellWatch r="E13"/>
    <cellWatch r="B13"/>
  </cellWatches>
  <ignoredErrors>
    <ignoredError sqref="B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2" ma:contentTypeDescription="Create a new document." ma:contentTypeScope="" ma:versionID="bb5ae0674bfa5d7ed79bf4e3d558523b">
  <xsd:schema xmlns:xsd="http://www.w3.org/2001/XMLSchema" xmlns:xs="http://www.w3.org/2001/XMLSchema" xmlns:p="http://schemas.microsoft.com/office/2006/metadata/properties" xmlns:ns2="84217fa6-cfa0-472d-a3f6-869ddd554821" targetNamespace="http://schemas.microsoft.com/office/2006/metadata/properties" ma:root="true" ma:fieldsID="b7233da8299d53e859c387f806af9044" ns2:_="">
    <xsd:import namespace="84217fa6-cfa0-472d-a3f6-869ddd55482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C9005A-F34B-4604-9C3A-9E0E02E244D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A996ED-9450-4094-BA5B-5A0DC77D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8ADB60-468B-4C02-954A-E6741C41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Originalni Uvod</vt:lpstr>
      <vt:lpstr>Uvod Postupak</vt:lpstr>
      <vt:lpstr>TŽV Podaci i rezultati </vt:lpstr>
      <vt:lpstr>Ponuda</vt:lpstr>
      <vt:lpstr>Grafikon</vt:lpstr>
      <vt:lpstr>Definicije i formule</vt:lpstr>
      <vt:lpstr>Referentni podaci</vt:lpstr>
      <vt:lpstr>Kalkulacije</vt:lpstr>
      <vt:lpstr>'Definicije i formule'!Print_Area</vt:lpstr>
      <vt:lpstr>Grafikon!Print_Area</vt:lpstr>
      <vt:lpstr>Kalkulacije!Print_Area</vt:lpstr>
      <vt:lpstr>Ponuda!Print_Area</vt:lpstr>
      <vt:lpstr>'Referentni podaci'!Print_Area</vt:lpstr>
      <vt:lpstr>'TŽV Podaci i rezultati '!Print_Area</vt:lpstr>
      <vt:lpstr>'Uvod Postupak'!Print_Area</vt:lpstr>
    </vt:vector>
  </TitlesOfParts>
  <Manager/>
  <Company>Ecoinstitut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3</cp:revision>
  <cp:lastPrinted>2023-12-19T12:48:13Z</cp:lastPrinted>
  <dcterms:created xsi:type="dcterms:W3CDTF">2017-08-22T13:37:17Z</dcterms:created>
  <dcterms:modified xsi:type="dcterms:W3CDTF">2024-12-11T07:40:33Z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Ecoinstitut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0x0101008C77199744B669469092E8899DD8DC59</vt:lpwstr>
  </property>
</Properties>
</file>